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67E43585-DF48-4B9F-8061-919FFD648EEA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 Results by Polling Place " sheetId="1" r:id="rId1"/>
    <sheet name="Results by Voting Area" sheetId="3" r:id="rId2"/>
  </sheets>
  <definedNames>
    <definedName name="_xlnm.Print_Area" localSheetId="0">' Results by Polling Place '!$A$1:$I$112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4" i="3" l="1"/>
  <c r="G64" i="3"/>
  <c r="F64" i="3"/>
  <c r="E64" i="3"/>
  <c r="D64" i="3"/>
  <c r="C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E3" i="3"/>
  <c r="D3" i="3"/>
  <c r="C3" i="3"/>
  <c r="H28" i="1"/>
  <c r="H41" i="1"/>
  <c r="H40" i="1"/>
  <c r="H39" i="1"/>
  <c r="H38" i="1"/>
  <c r="H64" i="3" l="1"/>
  <c r="H43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9" i="1"/>
  <c r="H30" i="1"/>
  <c r="H31" i="1"/>
  <c r="H32" i="1"/>
  <c r="H33" i="1"/>
  <c r="H34" i="1"/>
  <c r="H35" i="1"/>
  <c r="H36" i="1"/>
  <c r="H37" i="1"/>
  <c r="H42" i="1"/>
  <c r="H44" i="1"/>
  <c r="H4" i="1"/>
  <c r="G45" i="1"/>
  <c r="F45" i="1"/>
  <c r="E45" i="1"/>
  <c r="D45" i="1"/>
  <c r="C45" i="1"/>
  <c r="H45" i="1" l="1"/>
</calcChain>
</file>

<file path=xl/sharedStrings.xml><?xml version="1.0" encoding="utf-8"?>
<sst xmlns="http://schemas.openxmlformats.org/spreadsheetml/2006/main" count="79" uniqueCount="54">
  <si>
    <t>Voting Area/Section de vote</t>
  </si>
  <si>
    <t>TOTAL</t>
  </si>
  <si>
    <t>ABSENTEE/HOMEBOUND</t>
  </si>
  <si>
    <t>Polling Place / bureau de scrutin</t>
  </si>
  <si>
    <t>LATHLIN, Amanda
(NDP/NPD)</t>
  </si>
  <si>
    <t>MCLAUCHLAN, Alan
(PC)</t>
  </si>
  <si>
    <t>RUNDLE, Alvina
(MLP/PLM)</t>
  </si>
  <si>
    <t>CHEMAWAWIN SCHOOL</t>
  </si>
  <si>
    <t>CLEARWATER LAKE HALL</t>
  </si>
  <si>
    <t>CORMORANT LAKE SCHOOL</t>
  </si>
  <si>
    <t>DALLAS-RED ROSE COMMUNITY HALL</t>
  </si>
  <si>
    <t>DAUPHIN RIVER COMMUNITY HALL</t>
  </si>
  <si>
    <t>GRAND RAPIDS COMMUNITY COMPLEX</t>
  </si>
  <si>
    <t>KELSEY COMMUNITY SCHOOL</t>
  </si>
  <si>
    <t>KIKIWAK INN</t>
  </si>
  <si>
    <t>KINONJEOSHTEGON FIRST NATION BAND OFFICE</t>
  </si>
  <si>
    <t>LAKE ST. MARTIN BAND OFFICE</t>
  </si>
  <si>
    <t>LITTLE SASKATCHEWAN SCHOOL</t>
  </si>
  <si>
    <t>MATHESON ISLAND COMMUNITY HALL</t>
  </si>
  <si>
    <t>MISIPAWISTIK BAND HALL</t>
  </si>
  <si>
    <t>MOOSE LAKE COMMUNITY COUNCIL OFFICE</t>
  </si>
  <si>
    <t>OPASQUIA SCHOOL</t>
  </si>
  <si>
    <t>PEGUIS RECREATION CENTER</t>
  </si>
  <si>
    <t>PINAYMOOTANG FIRST NATION CONFERENCE CENTRE</t>
  </si>
  <si>
    <t>PINE DOCK COMMUNITY HALL</t>
  </si>
  <si>
    <t>SAM WALLER MUSEUM</t>
  </si>
  <si>
    <t>UNIVERSITY COLLEGE OF THE NORTH</t>
  </si>
  <si>
    <t>WANLESS COMMUNITY CLUB</t>
  </si>
  <si>
    <t>IMVS-01 ROD MCGILLIVARY MEMORIAL CARE HOME, ROSAIRE HOUSE ADDICTION CENTRE, ST. ANTHONYS HOSPITAL (THE PAS HEALTH COMPLEX), ST. PAUL'S PERSONAL CARE HOME</t>
  </si>
  <si>
    <t>IMVS-02 AURORA HOUSE, KIN COURT, NORTHERN VIEW LODGE, PINEVIEW MANOR, VALHALLA COURT</t>
  </si>
  <si>
    <t>IMVS-03 OCHEKWI-SIPI FIRST NATION PERSONAL CARE HOME, PEGUIS SENIOR CENTRE, PERCY E MOORE HOSPITAL</t>
  </si>
  <si>
    <t>BALLOTS CAST OUTSIDE OF ELECTORAL DIVISION - ADVANCE</t>
  </si>
  <si>
    <t>BALLOTS CAST OUTSIDE OF ELECTORAL DIVISION - INSTITUTIONAL</t>
  </si>
  <si>
    <t>IVS-01 THE PAS CORRECTIONAL INSTITUTE</t>
  </si>
  <si>
    <t>ADV-01 LOCAL ELECTION OFFICE - THE PAS-KAMEESAK</t>
  </si>
  <si>
    <t>ADV-02 OTINEKA MALL</t>
  </si>
  <si>
    <t>ADV-03 UNIVERSITY COLLEGE OF THE NORTH</t>
  </si>
  <si>
    <t>ADV-04 CPI CENTRE, PEGUIS</t>
  </si>
  <si>
    <t>ADV-05 CARROT VALLEY COMMUNITY HALL</t>
  </si>
  <si>
    <t>ADV-06 CORMORANT COMMUNITY COUNCIL OFFICE</t>
  </si>
  <si>
    <t>ADV-07 CHEMAWAWIN CREE NATION ADMINISTRATION BUILDING</t>
  </si>
  <si>
    <t>ADV-08 FISHER RIVER HALL</t>
  </si>
  <si>
    <t>ADV-09 GRAND RAPIDS COMMUNITY COMPLEX</t>
  </si>
  <si>
    <t>ADV-10 MOOSE LAKE COMMUNITY COUNCIL OFFICE</t>
  </si>
  <si>
    <t>ADV-11 PINE DOCK COMMUNITY HALL</t>
  </si>
  <si>
    <t>ADV-12 PINAYMOOTANG FIRST NATION CONFERENCE CENTRE</t>
  </si>
  <si>
    <t>ADV-13 WANLESS COMMUNITY CLUB</t>
  </si>
  <si>
    <t>Rejected / Rejetés</t>
  </si>
  <si>
    <t>Declined / Refusés</t>
  </si>
  <si>
    <t>Total</t>
  </si>
  <si>
    <t>THE PAS-KAMEESAK / LE PAS-KAMEESAK</t>
  </si>
  <si>
    <t>Results by Polling Place / Résultats par centre de scrutin</t>
  </si>
  <si>
    <t>Results by Voting Area / Résultats par section de vote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</si>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</sst>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sz val="11"/>
      <color rgb="FF000000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F7D0C0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 readingOrder="1"/>
    </xf>
    <xf numFmtId="0" fontId="11" fillId="2" borderId="0" xfId="0" applyFont="1" applyFill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/>
    </xf>
    <xf numFmtId="3" fontId="5" fillId="0" borderId="7" xfId="0" applyNumberFormat="1" applyFont="1" applyBorder="1" applyAlignment="1">
      <alignment horizontal="left" vertical="center" readingOrder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left" vertical="center" wrapText="1" readingOrder="1"/>
    </xf>
    <xf numFmtId="0" fontId="12" fillId="2" borderId="14" xfId="0" applyFont="1" applyFill="1" applyBorder="1" applyAlignment="1">
      <alignment horizontal="left" vertical="center" wrapText="1" readingOrder="1"/>
    </xf>
    <xf numFmtId="0" fontId="12" fillId="2" borderId="0" xfId="0" applyFont="1" applyFill="1" applyBorder="1" applyAlignment="1">
      <alignment horizontal="left" vertical="center" wrapText="1" readingOrder="1"/>
    </xf>
    <xf numFmtId="3" fontId="8" fillId="0" borderId="8" xfId="0" applyNumberFormat="1" applyFont="1" applyFill="1" applyBorder="1" applyAlignment="1">
      <alignment horizontal="left" vertical="center"/>
    </xf>
    <xf numFmtId="3" fontId="0" fillId="0" borderId="10" xfId="0" applyNumberFormat="1" applyBorder="1" applyAlignment="1">
      <alignment vertical="center"/>
    </xf>
    <xf numFmtId="3" fontId="0" fillId="0" borderId="10" xfId="0" applyNumberFormat="1" applyBorder="1" applyAlignment="1">
      <alignment vertical="center" wrapText="1"/>
    </xf>
    <xf numFmtId="3" fontId="5" fillId="2" borderId="9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left" vertical="center"/>
    </xf>
    <xf numFmtId="3" fontId="13" fillId="3" borderId="3" xfId="0" applyNumberFormat="1" applyFont="1" applyFill="1" applyBorder="1" applyAlignment="1">
      <alignment horizontal="left" vertical="center"/>
    </xf>
    <xf numFmtId="3" fontId="13" fillId="3" borderId="4" xfId="0" applyNumberFormat="1" applyFont="1" applyFill="1" applyBorder="1" applyAlignment="1">
      <alignment horizontal="center" vertical="center"/>
    </xf>
    <xf numFmtId="3" fontId="13" fillId="3" borderId="3" xfId="0" applyNumberFormat="1" applyFont="1" applyFill="1" applyBorder="1" applyAlignment="1">
      <alignment horizontal="center" vertical="center"/>
    </xf>
    <xf numFmtId="3" fontId="13" fillId="3" borderId="11" xfId="1" applyNumberFormat="1" applyFont="1" applyFill="1" applyBorder="1" applyAlignment="1">
      <alignment horizontal="left" vertical="center" wrapText="1"/>
    </xf>
    <xf numFmtId="3" fontId="13" fillId="4" borderId="3" xfId="0" applyNumberFormat="1" applyFont="1" applyFill="1" applyBorder="1" applyAlignment="1">
      <alignment horizontal="center" vertical="center"/>
    </xf>
    <xf numFmtId="3" fontId="13" fillId="4" borderId="6" xfId="0" applyNumberFormat="1" applyFont="1" applyFill="1" applyBorder="1" applyAlignment="1">
      <alignment horizontal="center" vertical="center"/>
    </xf>
    <xf numFmtId="3" fontId="3" fillId="5" borderId="3" xfId="0" applyNumberFormat="1" applyFont="1" applyFill="1" applyBorder="1" applyAlignment="1">
      <alignment horizontal="center" vertical="center"/>
    </xf>
    <xf numFmtId="3" fontId="0" fillId="5" borderId="3" xfId="0" applyNumberFormat="1" applyFill="1" applyBorder="1" applyAlignment="1">
      <alignment horizontal="center" vertical="center"/>
    </xf>
    <xf numFmtId="3" fontId="5" fillId="6" borderId="10" xfId="0" applyNumberFormat="1" applyFont="1" applyFill="1" applyBorder="1" applyAlignment="1">
      <alignment horizontal="center" vertical="center" wrapText="1"/>
    </xf>
    <xf numFmtId="3" fontId="13" fillId="7" borderId="3" xfId="0" applyNumberFormat="1" applyFont="1" applyFill="1" applyBorder="1" applyAlignment="1">
      <alignment horizontal="center" vertical="center"/>
    </xf>
    <xf numFmtId="3" fontId="13" fillId="7" borderId="4" xfId="0" applyNumberFormat="1" applyFont="1" applyFill="1" applyBorder="1" applyAlignment="1">
      <alignment horizontal="center" vertical="center"/>
    </xf>
    <xf numFmtId="3" fontId="3" fillId="8" borderId="3" xfId="0" applyNumberFormat="1" applyFont="1" applyFill="1" applyBorder="1" applyAlignment="1">
      <alignment horizontal="center" vertical="center"/>
    </xf>
    <xf numFmtId="3" fontId="0" fillId="8" borderId="3" xfId="0" applyNumberFormat="1" applyFill="1" applyBorder="1" applyAlignment="1">
      <alignment horizontal="center" vertical="center"/>
    </xf>
    <xf numFmtId="3" fontId="5" fillId="9" borderId="3" xfId="0" applyNumberFormat="1" applyFont="1" applyFill="1" applyBorder="1" applyAlignment="1">
      <alignment horizontal="center" vertical="center" wrapText="1"/>
    </xf>
    <xf numFmtId="3" fontId="13" fillId="10" borderId="3" xfId="0" applyNumberFormat="1" applyFont="1" applyFill="1" applyBorder="1" applyAlignment="1">
      <alignment horizontal="center" vertical="center"/>
    </xf>
    <xf numFmtId="3" fontId="13" fillId="10" borderId="4" xfId="0" applyNumberFormat="1" applyFont="1" applyFill="1" applyBorder="1" applyAlignment="1">
      <alignment horizontal="center" vertical="center"/>
    </xf>
    <xf numFmtId="3" fontId="3" fillId="11" borderId="3" xfId="0" applyNumberFormat="1" applyFont="1" applyFill="1" applyBorder="1" applyAlignment="1">
      <alignment horizontal="center" vertical="center"/>
    </xf>
    <xf numFmtId="3" fontId="0" fillId="11" borderId="3" xfId="0" applyNumberFormat="1" applyFill="1" applyBorder="1" applyAlignment="1">
      <alignment horizontal="center" vertical="center"/>
    </xf>
    <xf numFmtId="3" fontId="5" fillId="12" borderId="3" xfId="0" applyNumberFormat="1" applyFont="1" applyFill="1" applyBorder="1" applyAlignment="1">
      <alignment horizontal="center" vertical="center" wrapText="1"/>
    </xf>
    <xf numFmtId="3" fontId="13" fillId="3" borderId="7" xfId="0" applyNumberFormat="1" applyFont="1" applyFill="1" applyBorder="1" applyAlignment="1">
      <alignment horizontal="left" vertical="center"/>
    </xf>
    <xf numFmtId="3" fontId="13" fillId="3" borderId="10" xfId="0" applyNumberFormat="1" applyFont="1" applyFill="1" applyBorder="1" applyAlignment="1">
      <alignment horizontal="left" vertical="center"/>
    </xf>
    <xf numFmtId="3" fontId="13" fillId="4" borderId="11" xfId="0" applyNumberFormat="1" applyFont="1" applyFill="1" applyBorder="1" applyAlignment="1">
      <alignment horizontal="center" vertical="center" textRotation="90" wrapText="1" readingOrder="1"/>
    </xf>
    <xf numFmtId="3" fontId="13" fillId="7" borderId="11" xfId="0" applyNumberFormat="1" applyFont="1" applyFill="1" applyBorder="1" applyAlignment="1">
      <alignment horizontal="center" vertical="center" textRotation="90" wrapText="1" readingOrder="1"/>
    </xf>
    <xf numFmtId="3" fontId="13" fillId="10" borderId="11" xfId="0" applyNumberFormat="1" applyFont="1" applyFill="1" applyBorder="1" applyAlignment="1">
      <alignment horizontal="center" vertical="center" textRotation="90" wrapText="1" readingOrder="1"/>
    </xf>
    <xf numFmtId="3" fontId="13" fillId="3" borderId="11" xfId="0" applyNumberFormat="1" applyFont="1" applyFill="1" applyBorder="1" applyAlignment="1">
      <alignment horizontal="center" vertical="center" wrapText="1" readingOrder="1"/>
    </xf>
    <xf numFmtId="0" fontId="13" fillId="3" borderId="11" xfId="0" applyFont="1" applyFill="1" applyBorder="1" applyAlignment="1">
      <alignment horizontal="center" vertical="center" wrapText="1" readingOrder="1"/>
    </xf>
    <xf numFmtId="3" fontId="13" fillId="3" borderId="12" xfId="0" applyNumberFormat="1" applyFont="1" applyFill="1" applyBorder="1" applyAlignment="1">
      <alignment horizontal="left" vertical="center"/>
    </xf>
    <xf numFmtId="3" fontId="13" fillId="3" borderId="13" xfId="0" applyNumberFormat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7D0C0"/>
      <color rgb="FFDE1F26"/>
      <color rgb="FFC8CAE6"/>
      <color rgb="FF1E489F"/>
      <color rgb="FFFEDDC7"/>
      <color rgb="FFF26A25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112"/>
  <sheetViews>
    <sheetView showGridLines="0" tabSelected="1" zoomScaleNormal="100" zoomScaleSheetLayoutView="115" workbookViewId="0">
      <selection activeCell="J1" sqref="J1"/>
    </sheetView>
  </sheetViews>
  <sheetFormatPr defaultColWidth="9.140625" defaultRowHeight="12.75" x14ac:dyDescent="0.2"/>
  <cols>
    <col min="1" max="1" width="9.140625" style="1"/>
    <col min="2" max="2" width="35.28515625" style="1" customWidth="1"/>
    <col min="3" max="3" width="9.5703125" style="2" bestFit="1" customWidth="1"/>
    <col min="4" max="5" width="9.140625" style="2"/>
    <col min="6" max="8" width="12.7109375" style="2" customWidth="1"/>
    <col min="9" max="9" width="6.5703125" style="2" customWidth="1"/>
    <col min="10" max="16384" width="9.140625" style="1"/>
  </cols>
  <sheetData>
    <row r="1" spans="1:17" ht="26.25" customHeight="1" x14ac:dyDescent="0.2">
      <c r="A1" s="22" t="s">
        <v>50</v>
      </c>
      <c r="B1" s="23"/>
      <c r="C1" s="23"/>
      <c r="D1" s="23"/>
      <c r="E1" s="23"/>
      <c r="F1" s="23"/>
      <c r="G1" s="23"/>
      <c r="H1" s="23"/>
      <c r="I1" s="3"/>
    </row>
    <row r="2" spans="1:17" ht="18.75" x14ac:dyDescent="0.3">
      <c r="A2" s="24" t="s">
        <v>51</v>
      </c>
      <c r="B2" s="24"/>
      <c r="C2" s="24"/>
      <c r="D2" s="24"/>
      <c r="E2" s="24"/>
      <c r="F2" s="24"/>
      <c r="G2" s="24"/>
      <c r="H2" s="24"/>
      <c r="I2" s="6"/>
    </row>
    <row r="3" spans="1:17" ht="126.75" customHeight="1" x14ac:dyDescent="0.2">
      <c r="A3" s="51" t="s">
        <v>3</v>
      </c>
      <c r="B3" s="52"/>
      <c r="C3" s="53" t="s">
        <v>4</v>
      </c>
      <c r="D3" s="54" t="s">
        <v>5</v>
      </c>
      <c r="E3" s="55" t="s">
        <v>6</v>
      </c>
      <c r="F3" s="56" t="s">
        <v>47</v>
      </c>
      <c r="G3" s="56" t="s">
        <v>48</v>
      </c>
      <c r="H3" s="57" t="s">
        <v>49</v>
      </c>
      <c r="I3" s="7"/>
    </row>
    <row r="4" spans="1:17" ht="18.75" customHeight="1" x14ac:dyDescent="0.25">
      <c r="A4" s="18" t="s">
        <v>7</v>
      </c>
      <c r="B4" s="25"/>
      <c r="C4" s="40">
        <v>97</v>
      </c>
      <c r="D4" s="45">
        <v>9</v>
      </c>
      <c r="E4" s="50">
        <v>2</v>
      </c>
      <c r="F4" s="19">
        <v>2</v>
      </c>
      <c r="G4" s="19">
        <v>0</v>
      </c>
      <c r="H4" s="19">
        <f>SUM(C4:G4)</f>
        <v>110</v>
      </c>
      <c r="I4" s="9"/>
      <c r="K4" s="4"/>
      <c r="L4"/>
      <c r="M4" s="4"/>
      <c r="N4" s="4"/>
      <c r="O4" s="4"/>
      <c r="P4" s="4"/>
      <c r="Q4" s="4"/>
    </row>
    <row r="5" spans="1:17" ht="15" customHeight="1" x14ac:dyDescent="0.25">
      <c r="A5" s="18" t="s">
        <v>8</v>
      </c>
      <c r="B5" s="25"/>
      <c r="C5" s="40">
        <v>36</v>
      </c>
      <c r="D5" s="45">
        <v>115</v>
      </c>
      <c r="E5" s="50"/>
      <c r="F5" s="19">
        <v>0</v>
      </c>
      <c r="G5" s="19">
        <v>0</v>
      </c>
      <c r="H5" s="19">
        <f>SUM(C5:G5)</f>
        <v>151</v>
      </c>
      <c r="I5" s="9"/>
      <c r="L5"/>
    </row>
    <row r="6" spans="1:17" ht="15" customHeight="1" x14ac:dyDescent="0.25">
      <c r="A6" s="18" t="s">
        <v>9</v>
      </c>
      <c r="B6" s="25"/>
      <c r="C6" s="40">
        <v>24</v>
      </c>
      <c r="D6" s="45">
        <v>9</v>
      </c>
      <c r="E6" s="50">
        <v>2</v>
      </c>
      <c r="F6" s="19">
        <v>1</v>
      </c>
      <c r="G6" s="19">
        <v>0</v>
      </c>
      <c r="H6" s="19">
        <f>SUM(C6:G6)</f>
        <v>36</v>
      </c>
      <c r="I6" s="9"/>
      <c r="L6"/>
    </row>
    <row r="7" spans="1:17" ht="15" customHeight="1" x14ac:dyDescent="0.25">
      <c r="A7" s="18" t="s">
        <v>10</v>
      </c>
      <c r="B7" s="25"/>
      <c r="C7" s="40">
        <v>140</v>
      </c>
      <c r="D7" s="45">
        <v>4</v>
      </c>
      <c r="E7" s="50">
        <v>9</v>
      </c>
      <c r="F7" s="19">
        <v>0</v>
      </c>
      <c r="G7" s="19">
        <v>0</v>
      </c>
      <c r="H7" s="19">
        <f>SUM(C7:G7)</f>
        <v>153</v>
      </c>
      <c r="I7" s="9"/>
      <c r="L7"/>
    </row>
    <row r="8" spans="1:17" ht="15" customHeight="1" x14ac:dyDescent="0.25">
      <c r="A8" s="18" t="s">
        <v>11</v>
      </c>
      <c r="B8" s="25"/>
      <c r="C8" s="40">
        <v>44</v>
      </c>
      <c r="D8" s="45">
        <v>1</v>
      </c>
      <c r="E8" s="50">
        <v>2</v>
      </c>
      <c r="F8" s="19">
        <v>0</v>
      </c>
      <c r="G8" s="19">
        <v>2</v>
      </c>
      <c r="H8" s="19">
        <f>SUM(C8:G8)</f>
        <v>49</v>
      </c>
      <c r="I8" s="9"/>
      <c r="L8"/>
    </row>
    <row r="9" spans="1:17" ht="15" customHeight="1" x14ac:dyDescent="0.25">
      <c r="A9" s="18" t="s">
        <v>12</v>
      </c>
      <c r="B9" s="25"/>
      <c r="C9" s="40">
        <v>49</v>
      </c>
      <c r="D9" s="45">
        <v>1</v>
      </c>
      <c r="E9" s="50">
        <v>0</v>
      </c>
      <c r="F9" s="19">
        <v>0</v>
      </c>
      <c r="G9" s="19">
        <v>0</v>
      </c>
      <c r="H9" s="19">
        <f>SUM(C9:G9)</f>
        <v>50</v>
      </c>
      <c r="I9" s="9"/>
      <c r="L9"/>
    </row>
    <row r="10" spans="1:17" ht="15" customHeight="1" x14ac:dyDescent="0.25">
      <c r="A10" s="18" t="s">
        <v>13</v>
      </c>
      <c r="B10" s="25"/>
      <c r="C10" s="40">
        <v>109</v>
      </c>
      <c r="D10" s="45">
        <v>98</v>
      </c>
      <c r="E10" s="50">
        <v>7</v>
      </c>
      <c r="F10" s="19">
        <v>0</v>
      </c>
      <c r="G10" s="19">
        <v>0</v>
      </c>
      <c r="H10" s="19">
        <f>SUM(C10:G10)</f>
        <v>214</v>
      </c>
      <c r="I10" s="9"/>
      <c r="L10"/>
    </row>
    <row r="11" spans="1:17" ht="15" customHeight="1" x14ac:dyDescent="0.25">
      <c r="A11" s="18" t="s">
        <v>14</v>
      </c>
      <c r="B11" s="25"/>
      <c r="C11" s="40">
        <v>203</v>
      </c>
      <c r="D11" s="45">
        <v>10</v>
      </c>
      <c r="E11" s="50">
        <v>5</v>
      </c>
      <c r="F11" s="19">
        <v>0</v>
      </c>
      <c r="G11" s="19">
        <v>0</v>
      </c>
      <c r="H11" s="19">
        <f>SUM(C11:G11)</f>
        <v>218</v>
      </c>
      <c r="I11" s="9"/>
      <c r="L11"/>
    </row>
    <row r="12" spans="1:17" ht="15" customHeight="1" x14ac:dyDescent="0.25">
      <c r="A12" s="18" t="s">
        <v>15</v>
      </c>
      <c r="B12" s="25"/>
      <c r="C12" s="40">
        <v>59</v>
      </c>
      <c r="D12" s="45">
        <v>1</v>
      </c>
      <c r="E12" s="50">
        <v>2</v>
      </c>
      <c r="F12" s="19">
        <v>0</v>
      </c>
      <c r="G12" s="19">
        <v>0</v>
      </c>
      <c r="H12" s="19">
        <f>SUM(C12:G12)</f>
        <v>62</v>
      </c>
      <c r="I12" s="9"/>
      <c r="L12"/>
    </row>
    <row r="13" spans="1:17" ht="15" customHeight="1" x14ac:dyDescent="0.25">
      <c r="A13" s="18" t="s">
        <v>16</v>
      </c>
      <c r="B13" s="25"/>
      <c r="C13" s="40">
        <v>106</v>
      </c>
      <c r="D13" s="45">
        <v>0</v>
      </c>
      <c r="E13" s="50">
        <v>33</v>
      </c>
      <c r="F13" s="19">
        <v>0</v>
      </c>
      <c r="G13" s="19">
        <v>0</v>
      </c>
      <c r="H13" s="19">
        <f>SUM(C13:G13)</f>
        <v>139</v>
      </c>
      <c r="I13" s="9"/>
      <c r="L13"/>
    </row>
    <row r="14" spans="1:17" ht="15" customHeight="1" x14ac:dyDescent="0.25">
      <c r="A14" s="18" t="s">
        <v>17</v>
      </c>
      <c r="B14" s="25"/>
      <c r="C14" s="40">
        <v>89</v>
      </c>
      <c r="D14" s="45">
        <v>3</v>
      </c>
      <c r="E14" s="50">
        <v>4</v>
      </c>
      <c r="F14" s="19">
        <v>0</v>
      </c>
      <c r="G14" s="19">
        <v>0</v>
      </c>
      <c r="H14" s="19">
        <f>SUM(C14:G14)</f>
        <v>96</v>
      </c>
      <c r="I14" s="9"/>
      <c r="L14"/>
    </row>
    <row r="15" spans="1:17" ht="15" customHeight="1" x14ac:dyDescent="0.25">
      <c r="A15" s="18" t="s">
        <v>18</v>
      </c>
      <c r="B15" s="25"/>
      <c r="C15" s="40">
        <v>32</v>
      </c>
      <c r="D15" s="45">
        <v>5</v>
      </c>
      <c r="E15" s="50">
        <v>1</v>
      </c>
      <c r="F15" s="19">
        <v>0</v>
      </c>
      <c r="G15" s="19">
        <v>0</v>
      </c>
      <c r="H15" s="19">
        <f>SUM(C15:G15)</f>
        <v>38</v>
      </c>
      <c r="I15" s="9"/>
      <c r="L15"/>
    </row>
    <row r="16" spans="1:17" ht="15" customHeight="1" x14ac:dyDescent="0.25">
      <c r="A16" s="18" t="s">
        <v>19</v>
      </c>
      <c r="B16" s="25"/>
      <c r="C16" s="40">
        <v>94</v>
      </c>
      <c r="D16" s="45">
        <v>5</v>
      </c>
      <c r="E16" s="50">
        <v>1</v>
      </c>
      <c r="F16" s="19">
        <v>0</v>
      </c>
      <c r="G16" s="19">
        <v>0</v>
      </c>
      <c r="H16" s="19">
        <f>SUM(C16:G16)</f>
        <v>100</v>
      </c>
      <c r="I16" s="9"/>
      <c r="L16"/>
    </row>
    <row r="17" spans="1:12" ht="15" customHeight="1" x14ac:dyDescent="0.25">
      <c r="A17" s="18" t="s">
        <v>20</v>
      </c>
      <c r="B17" s="25"/>
      <c r="C17" s="40">
        <v>80</v>
      </c>
      <c r="D17" s="45">
        <v>18</v>
      </c>
      <c r="E17" s="50">
        <v>0</v>
      </c>
      <c r="F17" s="19">
        <v>0</v>
      </c>
      <c r="G17" s="19">
        <v>1</v>
      </c>
      <c r="H17" s="19">
        <f>SUM(C17:G17)</f>
        <v>99</v>
      </c>
      <c r="I17" s="9"/>
      <c r="L17"/>
    </row>
    <row r="18" spans="1:12" ht="15" customHeight="1" x14ac:dyDescent="0.25">
      <c r="A18" s="18" t="s">
        <v>21</v>
      </c>
      <c r="B18" s="25"/>
      <c r="C18" s="40">
        <v>61</v>
      </c>
      <c r="D18" s="45">
        <v>86</v>
      </c>
      <c r="E18" s="50">
        <v>5</v>
      </c>
      <c r="F18" s="19">
        <v>0</v>
      </c>
      <c r="G18" s="19">
        <v>1</v>
      </c>
      <c r="H18" s="19">
        <f>SUM(C18:G18)</f>
        <v>153</v>
      </c>
      <c r="I18" s="9"/>
      <c r="L18"/>
    </row>
    <row r="19" spans="1:12" ht="15" customHeight="1" x14ac:dyDescent="0.25">
      <c r="A19" s="18" t="s">
        <v>22</v>
      </c>
      <c r="B19" s="25"/>
      <c r="C19" s="40">
        <v>427</v>
      </c>
      <c r="D19" s="45">
        <v>9</v>
      </c>
      <c r="E19" s="50">
        <v>11</v>
      </c>
      <c r="F19" s="19">
        <v>0</v>
      </c>
      <c r="G19" s="19">
        <v>0</v>
      </c>
      <c r="H19" s="19">
        <f>SUM(C19:G19)</f>
        <v>447</v>
      </c>
      <c r="I19" s="9"/>
      <c r="L19"/>
    </row>
    <row r="20" spans="1:12" ht="15" customHeight="1" x14ac:dyDescent="0.25">
      <c r="A20" s="18" t="s">
        <v>23</v>
      </c>
      <c r="B20" s="25"/>
      <c r="C20" s="40">
        <v>209</v>
      </c>
      <c r="D20" s="45">
        <v>6</v>
      </c>
      <c r="E20" s="50">
        <v>10</v>
      </c>
      <c r="F20" s="19">
        <v>2</v>
      </c>
      <c r="G20" s="19">
        <v>2</v>
      </c>
      <c r="H20" s="19">
        <f>SUM(C20:G20)</f>
        <v>229</v>
      </c>
      <c r="I20" s="9"/>
      <c r="L20"/>
    </row>
    <row r="21" spans="1:12" ht="15" customHeight="1" x14ac:dyDescent="0.25">
      <c r="A21" s="18" t="s">
        <v>24</v>
      </c>
      <c r="B21" s="25"/>
      <c r="C21" s="40">
        <v>23</v>
      </c>
      <c r="D21" s="45">
        <v>6</v>
      </c>
      <c r="E21" s="50">
        <v>3</v>
      </c>
      <c r="F21" s="19">
        <v>0</v>
      </c>
      <c r="G21" s="19">
        <v>0</v>
      </c>
      <c r="H21" s="19">
        <f>SUM(C21:G21)</f>
        <v>32</v>
      </c>
      <c r="I21" s="9"/>
      <c r="L21"/>
    </row>
    <row r="22" spans="1:12" ht="15" customHeight="1" x14ac:dyDescent="0.25">
      <c r="A22" s="18" t="s">
        <v>25</v>
      </c>
      <c r="B22" s="25"/>
      <c r="C22" s="40">
        <v>127</v>
      </c>
      <c r="D22" s="45">
        <v>125</v>
      </c>
      <c r="E22" s="50">
        <v>12</v>
      </c>
      <c r="F22" s="19">
        <v>0</v>
      </c>
      <c r="G22" s="19">
        <v>0</v>
      </c>
      <c r="H22" s="19">
        <f>SUM(C22:G22)</f>
        <v>264</v>
      </c>
      <c r="I22" s="9"/>
      <c r="L22"/>
    </row>
    <row r="23" spans="1:12" ht="15" customHeight="1" x14ac:dyDescent="0.25">
      <c r="A23" s="18" t="s">
        <v>26</v>
      </c>
      <c r="B23" s="25"/>
      <c r="C23" s="40">
        <v>218</v>
      </c>
      <c r="D23" s="45">
        <v>277</v>
      </c>
      <c r="E23" s="50">
        <v>15</v>
      </c>
      <c r="F23" s="19">
        <v>1</v>
      </c>
      <c r="G23" s="19">
        <v>2</v>
      </c>
      <c r="H23" s="19">
        <f>SUM(C23:G23)</f>
        <v>513</v>
      </c>
      <c r="I23" s="9"/>
      <c r="L23"/>
    </row>
    <row r="24" spans="1:12" ht="15" x14ac:dyDescent="0.25">
      <c r="A24" s="18" t="s">
        <v>27</v>
      </c>
      <c r="B24" s="25"/>
      <c r="C24" s="40">
        <v>22</v>
      </c>
      <c r="D24" s="45">
        <v>42</v>
      </c>
      <c r="E24" s="50">
        <v>0</v>
      </c>
      <c r="F24" s="19">
        <v>0</v>
      </c>
      <c r="G24" s="19">
        <v>1</v>
      </c>
      <c r="H24" s="19">
        <f>SUM(C24:G24)</f>
        <v>65</v>
      </c>
      <c r="I24" s="9"/>
      <c r="L24"/>
    </row>
    <row r="25" spans="1:12" ht="54.75" customHeight="1" x14ac:dyDescent="0.25">
      <c r="A25" s="21" t="s">
        <v>28</v>
      </c>
      <c r="B25" s="26"/>
      <c r="C25" s="40">
        <v>53</v>
      </c>
      <c r="D25" s="45">
        <v>20</v>
      </c>
      <c r="E25" s="50">
        <v>6</v>
      </c>
      <c r="F25" s="19">
        <v>0</v>
      </c>
      <c r="G25" s="19">
        <v>0</v>
      </c>
      <c r="H25" s="19">
        <f>SUM(C25:G25)</f>
        <v>79</v>
      </c>
      <c r="I25" s="9"/>
      <c r="L25"/>
    </row>
    <row r="26" spans="1:12" ht="33" customHeight="1" x14ac:dyDescent="0.25">
      <c r="A26" s="21" t="s">
        <v>29</v>
      </c>
      <c r="B26" s="26"/>
      <c r="C26" s="40">
        <v>29</v>
      </c>
      <c r="D26" s="45">
        <v>23</v>
      </c>
      <c r="E26" s="50">
        <v>2</v>
      </c>
      <c r="F26" s="19">
        <v>0</v>
      </c>
      <c r="G26" s="19">
        <v>0</v>
      </c>
      <c r="H26" s="19">
        <f>SUM(C26:G26)</f>
        <v>54</v>
      </c>
      <c r="I26" s="9"/>
      <c r="L26"/>
    </row>
    <row r="27" spans="1:12" ht="41.45" customHeight="1" x14ac:dyDescent="0.25">
      <c r="A27" s="21" t="s">
        <v>30</v>
      </c>
      <c r="B27" s="26"/>
      <c r="C27" s="40">
        <v>24</v>
      </c>
      <c r="D27" s="45">
        <v>3</v>
      </c>
      <c r="E27" s="50">
        <v>4</v>
      </c>
      <c r="F27" s="19">
        <v>0</v>
      </c>
      <c r="G27" s="19">
        <v>0</v>
      </c>
      <c r="H27" s="19">
        <f>SUM(C27:G27)</f>
        <v>31</v>
      </c>
      <c r="I27" s="9"/>
      <c r="L27"/>
    </row>
    <row r="28" spans="1:12" ht="15" customHeight="1" x14ac:dyDescent="0.25">
      <c r="A28" s="21" t="s">
        <v>33</v>
      </c>
      <c r="B28" s="26"/>
      <c r="C28" s="40">
        <v>9</v>
      </c>
      <c r="D28" s="45">
        <v>7</v>
      </c>
      <c r="E28" s="50">
        <v>0</v>
      </c>
      <c r="F28" s="19">
        <v>0</v>
      </c>
      <c r="G28" s="19">
        <v>0</v>
      </c>
      <c r="H28" s="19">
        <f>SUM(C28:G28)</f>
        <v>16</v>
      </c>
      <c r="I28" s="9"/>
      <c r="L28"/>
    </row>
    <row r="29" spans="1:12" ht="15" customHeight="1" x14ac:dyDescent="0.25">
      <c r="A29" s="18" t="s">
        <v>34</v>
      </c>
      <c r="B29" s="25"/>
      <c r="C29" s="40">
        <v>229</v>
      </c>
      <c r="D29" s="45">
        <v>382</v>
      </c>
      <c r="E29" s="50">
        <v>33</v>
      </c>
      <c r="F29" s="19">
        <v>0</v>
      </c>
      <c r="G29" s="19">
        <v>2</v>
      </c>
      <c r="H29" s="19">
        <f>SUM(C29:G29)</f>
        <v>646</v>
      </c>
      <c r="I29" s="9"/>
      <c r="L29"/>
    </row>
    <row r="30" spans="1:12" ht="15" customHeight="1" x14ac:dyDescent="0.25">
      <c r="A30" s="18" t="s">
        <v>35</v>
      </c>
      <c r="B30" s="25"/>
      <c r="C30" s="40">
        <v>424</v>
      </c>
      <c r="D30" s="45">
        <v>81</v>
      </c>
      <c r="E30" s="50">
        <v>13</v>
      </c>
      <c r="F30" s="19">
        <v>0</v>
      </c>
      <c r="G30" s="19">
        <v>1</v>
      </c>
      <c r="H30" s="19">
        <f>SUM(C30:G30)</f>
        <v>519</v>
      </c>
      <c r="I30" s="9"/>
      <c r="L30"/>
    </row>
    <row r="31" spans="1:12" ht="15" customHeight="1" x14ac:dyDescent="0.25">
      <c r="A31" s="18" t="s">
        <v>36</v>
      </c>
      <c r="B31" s="25"/>
      <c r="C31" s="40">
        <v>82</v>
      </c>
      <c r="D31" s="45">
        <v>75</v>
      </c>
      <c r="E31" s="50">
        <v>8</v>
      </c>
      <c r="F31" s="19">
        <v>1</v>
      </c>
      <c r="G31" s="19">
        <v>0</v>
      </c>
      <c r="H31" s="19">
        <f>SUM(C31:G31)</f>
        <v>166</v>
      </c>
      <c r="I31" s="9"/>
      <c r="L31"/>
    </row>
    <row r="32" spans="1:12" ht="15" customHeight="1" x14ac:dyDescent="0.25">
      <c r="A32" s="18" t="s">
        <v>37</v>
      </c>
      <c r="B32" s="25"/>
      <c r="C32" s="40">
        <v>123</v>
      </c>
      <c r="D32" s="45">
        <v>0</v>
      </c>
      <c r="E32" s="50">
        <v>6</v>
      </c>
      <c r="F32" s="19">
        <v>1</v>
      </c>
      <c r="G32" s="19">
        <v>0</v>
      </c>
      <c r="H32" s="19">
        <f>SUM(C32:G32)</f>
        <v>130</v>
      </c>
      <c r="I32" s="5"/>
      <c r="L32"/>
    </row>
    <row r="33" spans="1:9" ht="15" customHeight="1" x14ac:dyDescent="0.2">
      <c r="A33" s="18" t="s">
        <v>38</v>
      </c>
      <c r="B33" s="25"/>
      <c r="C33" s="40">
        <v>1</v>
      </c>
      <c r="D33" s="45">
        <v>1</v>
      </c>
      <c r="E33" s="50">
        <v>0</v>
      </c>
      <c r="F33" s="19">
        <v>0</v>
      </c>
      <c r="G33" s="19">
        <v>0</v>
      </c>
      <c r="H33" s="19">
        <f>SUM(C33:G33)</f>
        <v>2</v>
      </c>
      <c r="I33" s="5"/>
    </row>
    <row r="34" spans="1:9" ht="15" customHeight="1" x14ac:dyDescent="0.2">
      <c r="A34" s="18" t="s">
        <v>39</v>
      </c>
      <c r="B34" s="25"/>
      <c r="C34" s="40">
        <v>5</v>
      </c>
      <c r="D34" s="45">
        <v>7</v>
      </c>
      <c r="E34" s="50">
        <v>0</v>
      </c>
      <c r="F34" s="19">
        <v>0</v>
      </c>
      <c r="G34" s="19">
        <v>0</v>
      </c>
      <c r="H34" s="19">
        <f>SUM(C34:G34)</f>
        <v>12</v>
      </c>
      <c r="I34" s="5"/>
    </row>
    <row r="35" spans="1:9" ht="25.5" customHeight="1" x14ac:dyDescent="0.2">
      <c r="A35" s="21" t="s">
        <v>40</v>
      </c>
      <c r="B35" s="26"/>
      <c r="C35" s="40">
        <v>43</v>
      </c>
      <c r="D35" s="45">
        <v>20</v>
      </c>
      <c r="E35" s="50">
        <v>1</v>
      </c>
      <c r="F35" s="19">
        <v>0</v>
      </c>
      <c r="G35" s="19">
        <v>0</v>
      </c>
      <c r="H35" s="19">
        <f>SUM(C35:G35)</f>
        <v>64</v>
      </c>
      <c r="I35" s="5"/>
    </row>
    <row r="36" spans="1:9" ht="15" customHeight="1" x14ac:dyDescent="0.2">
      <c r="A36" s="18" t="s">
        <v>41</v>
      </c>
      <c r="B36" s="25"/>
      <c r="C36" s="40">
        <v>30</v>
      </c>
      <c r="D36" s="45">
        <v>2</v>
      </c>
      <c r="E36" s="50">
        <v>2</v>
      </c>
      <c r="F36" s="19">
        <v>0</v>
      </c>
      <c r="G36" s="19">
        <v>0</v>
      </c>
      <c r="H36" s="19">
        <f>SUM(C36:G36)</f>
        <v>34</v>
      </c>
      <c r="I36" s="5"/>
    </row>
    <row r="37" spans="1:9" ht="15" customHeight="1" x14ac:dyDescent="0.2">
      <c r="A37" s="18" t="s">
        <v>42</v>
      </c>
      <c r="B37" s="25"/>
      <c r="C37" s="40">
        <v>53</v>
      </c>
      <c r="D37" s="45">
        <v>2</v>
      </c>
      <c r="E37" s="50">
        <v>4</v>
      </c>
      <c r="F37" s="19">
        <v>0</v>
      </c>
      <c r="G37" s="19">
        <v>0</v>
      </c>
      <c r="H37" s="19">
        <f>SUM(C37:G37)</f>
        <v>59</v>
      </c>
      <c r="I37" s="5"/>
    </row>
    <row r="38" spans="1:9" ht="15" customHeight="1" x14ac:dyDescent="0.2">
      <c r="A38" s="21" t="s">
        <v>43</v>
      </c>
      <c r="B38" s="26"/>
      <c r="C38" s="40">
        <v>24</v>
      </c>
      <c r="D38" s="45">
        <v>14</v>
      </c>
      <c r="E38" s="50">
        <v>0</v>
      </c>
      <c r="F38" s="19">
        <v>0</v>
      </c>
      <c r="G38" s="19">
        <v>0</v>
      </c>
      <c r="H38" s="19">
        <f>SUM(C38:G38)</f>
        <v>38</v>
      </c>
      <c r="I38" s="5"/>
    </row>
    <row r="39" spans="1:9" ht="15" customHeight="1" x14ac:dyDescent="0.2">
      <c r="A39" s="21" t="s">
        <v>44</v>
      </c>
      <c r="B39" s="26"/>
      <c r="C39" s="40">
        <v>15</v>
      </c>
      <c r="D39" s="45">
        <v>2</v>
      </c>
      <c r="E39" s="50">
        <v>0</v>
      </c>
      <c r="F39" s="19"/>
      <c r="G39" s="19"/>
      <c r="H39" s="19">
        <f>SUM(C39:G39)</f>
        <v>17</v>
      </c>
      <c r="I39" s="5"/>
    </row>
    <row r="40" spans="1:9" ht="28.9" customHeight="1" x14ac:dyDescent="0.2">
      <c r="A40" s="21" t="s">
        <v>45</v>
      </c>
      <c r="B40" s="26"/>
      <c r="C40" s="40">
        <v>40</v>
      </c>
      <c r="D40" s="45">
        <v>3</v>
      </c>
      <c r="E40" s="50">
        <v>7</v>
      </c>
      <c r="F40" s="19"/>
      <c r="G40" s="19"/>
      <c r="H40" s="19">
        <f>SUM(C40:G40)</f>
        <v>50</v>
      </c>
      <c r="I40" s="5"/>
    </row>
    <row r="41" spans="1:9" ht="15" customHeight="1" x14ac:dyDescent="0.2">
      <c r="A41" s="21" t="s">
        <v>46</v>
      </c>
      <c r="B41" s="26"/>
      <c r="C41" s="40">
        <v>14</v>
      </c>
      <c r="D41" s="45">
        <v>21</v>
      </c>
      <c r="E41" s="50">
        <v>0</v>
      </c>
      <c r="F41" s="19">
        <v>0</v>
      </c>
      <c r="G41" s="19">
        <v>0</v>
      </c>
      <c r="H41" s="19">
        <f>SUM(C41:G41)</f>
        <v>35</v>
      </c>
      <c r="I41" s="5"/>
    </row>
    <row r="42" spans="1:9" ht="15" customHeight="1" x14ac:dyDescent="0.2">
      <c r="A42" s="18" t="s">
        <v>2</v>
      </c>
      <c r="B42" s="25"/>
      <c r="C42" s="40">
        <v>0</v>
      </c>
      <c r="D42" s="45">
        <v>5</v>
      </c>
      <c r="E42" s="50">
        <v>0</v>
      </c>
      <c r="F42" s="19">
        <v>0</v>
      </c>
      <c r="G42" s="19">
        <v>0</v>
      </c>
      <c r="H42" s="19">
        <f>SUM(C42:G42)</f>
        <v>5</v>
      </c>
      <c r="I42" s="5"/>
    </row>
    <row r="43" spans="1:9" ht="23.25" customHeight="1" x14ac:dyDescent="0.2">
      <c r="A43" s="21" t="s">
        <v>31</v>
      </c>
      <c r="B43" s="26"/>
      <c r="C43" s="40">
        <v>46</v>
      </c>
      <c r="D43" s="45">
        <v>6</v>
      </c>
      <c r="E43" s="50">
        <v>2</v>
      </c>
      <c r="F43" s="19">
        <v>0</v>
      </c>
      <c r="G43" s="19">
        <v>0</v>
      </c>
      <c r="H43" s="19">
        <f>SUM(C43:G43)</f>
        <v>54</v>
      </c>
    </row>
    <row r="44" spans="1:9" ht="29.45" customHeight="1" x14ac:dyDescent="0.2">
      <c r="A44" s="21" t="s">
        <v>32</v>
      </c>
      <c r="B44" s="26"/>
      <c r="C44" s="40">
        <v>29</v>
      </c>
      <c r="D44" s="45">
        <v>2</v>
      </c>
      <c r="E44" s="50">
        <v>3</v>
      </c>
      <c r="F44" s="19">
        <v>0</v>
      </c>
      <c r="G44" s="19">
        <v>0</v>
      </c>
      <c r="H44" s="19">
        <f>SUM(C44:G44)</f>
        <v>34</v>
      </c>
    </row>
    <row r="45" spans="1:9" ht="16.5" customHeight="1" x14ac:dyDescent="0.2">
      <c r="A45" s="35" t="s">
        <v>1</v>
      </c>
      <c r="B45" s="35"/>
      <c r="C45" s="36">
        <f>SUM(C4:C44)</f>
        <v>3522</v>
      </c>
      <c r="D45" s="41">
        <f>SUM(D4:D44)</f>
        <v>1506</v>
      </c>
      <c r="E45" s="46">
        <f>SUM(E4:E44)</f>
        <v>215</v>
      </c>
      <c r="F45" s="34">
        <f>SUM(F4:F44)</f>
        <v>8</v>
      </c>
      <c r="G45" s="34">
        <f>SUM(G4:G44)</f>
        <v>12</v>
      </c>
      <c r="H45" s="34">
        <f>SUM(H4:H44)</f>
        <v>5263</v>
      </c>
      <c r="I45" s="8"/>
    </row>
    <row r="46" spans="1:9" ht="18.75" x14ac:dyDescent="0.3">
      <c r="C46" s="1"/>
      <c r="D46" s="1"/>
      <c r="E46" s="1"/>
      <c r="F46" s="1"/>
      <c r="G46" s="1"/>
      <c r="H46" s="1"/>
      <c r="I46" s="6"/>
    </row>
    <row r="47" spans="1:9" ht="130.5" customHeight="1" x14ac:dyDescent="0.2">
      <c r="C47" s="1"/>
      <c r="D47" s="1"/>
      <c r="E47" s="1"/>
      <c r="F47" s="1"/>
      <c r="G47" s="1"/>
      <c r="H47" s="1"/>
      <c r="I47" s="7"/>
    </row>
    <row r="48" spans="1:9" ht="18" customHeight="1" x14ac:dyDescent="0.2">
      <c r="C48" s="1"/>
      <c r="D48" s="1"/>
      <c r="E48" s="1"/>
      <c r="F48" s="1"/>
      <c r="G48" s="1"/>
      <c r="H48" s="1"/>
      <c r="I48" s="10"/>
    </row>
    <row r="49" spans="3:13" ht="15" customHeight="1" x14ac:dyDescent="0.25">
      <c r="C49" s="1"/>
      <c r="D49" s="1"/>
      <c r="E49" s="1"/>
      <c r="F49" s="1"/>
      <c r="G49" s="1"/>
      <c r="H49" s="1"/>
      <c r="I49" s="9"/>
      <c r="J49"/>
      <c r="K49"/>
    </row>
    <row r="50" spans="3:13" ht="15" customHeight="1" x14ac:dyDescent="0.25">
      <c r="C50" s="1"/>
      <c r="D50" s="1"/>
      <c r="E50" s="1"/>
      <c r="F50" s="1"/>
      <c r="G50" s="1"/>
      <c r="H50" s="1"/>
      <c r="I50" s="9"/>
      <c r="J50"/>
      <c r="K50"/>
    </row>
    <row r="51" spans="3:13" ht="15" customHeight="1" x14ac:dyDescent="0.25">
      <c r="C51" s="1"/>
      <c r="D51" s="1"/>
      <c r="E51" s="1"/>
      <c r="F51" s="1"/>
      <c r="G51" s="1"/>
      <c r="H51" s="1"/>
      <c r="I51" s="9"/>
      <c r="J51"/>
      <c r="K51"/>
    </row>
    <row r="52" spans="3:13" ht="15" customHeight="1" x14ac:dyDescent="0.25">
      <c r="C52" s="1"/>
      <c r="D52" s="1"/>
      <c r="E52" s="1"/>
      <c r="F52" s="1"/>
      <c r="G52" s="1"/>
      <c r="H52" s="1"/>
      <c r="I52" s="9"/>
      <c r="J52"/>
      <c r="K52"/>
      <c r="M52" s="12"/>
    </row>
    <row r="53" spans="3:13" ht="15" customHeight="1" x14ac:dyDescent="0.25">
      <c r="C53" s="1"/>
      <c r="D53" s="1"/>
      <c r="E53" s="1"/>
      <c r="F53" s="1"/>
      <c r="G53" s="1"/>
      <c r="H53" s="1"/>
      <c r="I53" s="9"/>
      <c r="J53"/>
      <c r="K53"/>
    </row>
    <row r="54" spans="3:13" ht="15" customHeight="1" x14ac:dyDescent="0.25">
      <c r="C54" s="1"/>
      <c r="D54" s="1"/>
      <c r="E54" s="1"/>
      <c r="F54" s="1"/>
      <c r="G54" s="1"/>
      <c r="H54" s="1"/>
      <c r="I54" s="9"/>
      <c r="J54"/>
      <c r="K54"/>
    </row>
    <row r="55" spans="3:13" ht="15" customHeight="1" x14ac:dyDescent="0.25">
      <c r="C55" s="1"/>
      <c r="D55" s="1"/>
      <c r="E55" s="1"/>
      <c r="F55" s="1"/>
      <c r="G55" s="1"/>
      <c r="H55" s="1"/>
      <c r="I55" s="9"/>
      <c r="J55"/>
      <c r="K55"/>
    </row>
    <row r="56" spans="3:13" ht="15" customHeight="1" x14ac:dyDescent="0.25">
      <c r="C56" s="1"/>
      <c r="D56" s="1"/>
      <c r="E56" s="1"/>
      <c r="F56" s="1"/>
      <c r="G56" s="1"/>
      <c r="H56" s="1"/>
      <c r="I56" s="9"/>
      <c r="J56"/>
      <c r="K56"/>
    </row>
    <row r="57" spans="3:13" ht="15" customHeight="1" x14ac:dyDescent="0.25">
      <c r="C57" s="1"/>
      <c r="D57" s="1"/>
      <c r="E57" s="1"/>
      <c r="F57" s="1"/>
      <c r="G57" s="1"/>
      <c r="H57" s="1"/>
      <c r="I57" s="9"/>
      <c r="J57"/>
      <c r="K57"/>
    </row>
    <row r="58" spans="3:13" ht="15" customHeight="1" x14ac:dyDescent="0.25">
      <c r="C58" s="1"/>
      <c r="D58" s="1"/>
      <c r="E58" s="1"/>
      <c r="F58" s="1"/>
      <c r="G58" s="1"/>
      <c r="H58" s="1"/>
      <c r="I58" s="9"/>
      <c r="J58"/>
      <c r="K58"/>
    </row>
    <row r="59" spans="3:13" ht="15" customHeight="1" x14ac:dyDescent="0.25">
      <c r="C59" s="1"/>
      <c r="D59" s="1"/>
      <c r="E59" s="1"/>
      <c r="F59" s="1"/>
      <c r="G59" s="1"/>
      <c r="H59" s="1"/>
      <c r="I59" s="9"/>
      <c r="J59"/>
      <c r="K59"/>
    </row>
    <row r="60" spans="3:13" ht="15" customHeight="1" x14ac:dyDescent="0.25">
      <c r="C60" s="1"/>
      <c r="D60" s="1"/>
      <c r="E60" s="1"/>
      <c r="F60" s="1"/>
      <c r="G60" s="1"/>
      <c r="H60" s="1"/>
      <c r="I60" s="9"/>
      <c r="J60"/>
      <c r="K60"/>
    </row>
    <row r="61" spans="3:13" ht="15" customHeight="1" x14ac:dyDescent="0.25">
      <c r="C61" s="1"/>
      <c r="D61" s="1"/>
      <c r="E61" s="1"/>
      <c r="F61" s="1"/>
      <c r="G61" s="1"/>
      <c r="H61" s="1"/>
      <c r="I61" s="9"/>
      <c r="J61"/>
      <c r="K61"/>
    </row>
    <row r="62" spans="3:13" ht="15" customHeight="1" x14ac:dyDescent="0.25">
      <c r="C62" s="1"/>
      <c r="D62" s="1"/>
      <c r="E62" s="1"/>
      <c r="F62" s="1"/>
      <c r="G62" s="1"/>
      <c r="H62" s="1"/>
      <c r="I62" s="9"/>
      <c r="J62"/>
      <c r="K62"/>
    </row>
    <row r="63" spans="3:13" ht="15" customHeight="1" x14ac:dyDescent="0.25">
      <c r="C63" s="1"/>
      <c r="D63" s="1"/>
      <c r="E63" s="1"/>
      <c r="F63" s="1"/>
      <c r="G63" s="1"/>
      <c r="H63" s="1"/>
      <c r="I63" s="9"/>
      <c r="J63"/>
      <c r="K63"/>
    </row>
    <row r="64" spans="3:13" ht="15" customHeight="1" x14ac:dyDescent="0.25">
      <c r="C64" s="1"/>
      <c r="D64" s="1"/>
      <c r="E64" s="1"/>
      <c r="F64" s="1"/>
      <c r="G64" s="1"/>
      <c r="H64" s="1"/>
      <c r="I64" s="9"/>
      <c r="J64"/>
      <c r="K64"/>
    </row>
    <row r="65" spans="3:11" ht="15" customHeight="1" x14ac:dyDescent="0.25">
      <c r="C65" s="1"/>
      <c r="D65" s="1"/>
      <c r="E65" s="1"/>
      <c r="F65" s="1"/>
      <c r="G65" s="1"/>
      <c r="H65" s="1"/>
      <c r="I65" s="9"/>
      <c r="J65"/>
      <c r="K65"/>
    </row>
    <row r="66" spans="3:11" ht="15" customHeight="1" x14ac:dyDescent="0.25">
      <c r="C66" s="1"/>
      <c r="D66" s="1"/>
      <c r="E66" s="1"/>
      <c r="F66" s="1"/>
      <c r="G66" s="1"/>
      <c r="H66" s="1"/>
      <c r="I66" s="9"/>
      <c r="J66"/>
      <c r="K66"/>
    </row>
    <row r="67" spans="3:11" ht="15" customHeight="1" x14ac:dyDescent="0.25">
      <c r="C67" s="1"/>
      <c r="D67" s="1"/>
      <c r="E67" s="1"/>
      <c r="F67" s="1"/>
      <c r="G67" s="1"/>
      <c r="H67" s="1"/>
      <c r="I67" s="9"/>
      <c r="J67"/>
      <c r="K67"/>
    </row>
    <row r="68" spans="3:11" ht="15" customHeight="1" x14ac:dyDescent="0.25">
      <c r="C68" s="1"/>
      <c r="D68" s="1"/>
      <c r="E68" s="1"/>
      <c r="F68" s="1"/>
      <c r="G68" s="1"/>
      <c r="H68" s="1"/>
      <c r="I68" s="9"/>
      <c r="J68"/>
      <c r="K68"/>
    </row>
    <row r="69" spans="3:11" ht="15" customHeight="1" x14ac:dyDescent="0.25">
      <c r="C69" s="1"/>
      <c r="D69" s="1"/>
      <c r="E69" s="1"/>
      <c r="F69" s="1"/>
      <c r="G69" s="1"/>
      <c r="H69" s="1"/>
      <c r="I69" s="9"/>
      <c r="J69"/>
      <c r="K69"/>
    </row>
    <row r="70" spans="3:11" ht="15" customHeight="1" x14ac:dyDescent="0.25">
      <c r="C70" s="1"/>
      <c r="D70" s="1"/>
      <c r="E70" s="1"/>
      <c r="F70" s="1"/>
      <c r="G70" s="1"/>
      <c r="H70" s="1"/>
      <c r="I70" s="9"/>
      <c r="J70"/>
      <c r="K70"/>
    </row>
    <row r="71" spans="3:11" ht="15" customHeight="1" x14ac:dyDescent="0.25">
      <c r="C71" s="1"/>
      <c r="D71" s="1"/>
      <c r="E71" s="1"/>
      <c r="F71" s="1"/>
      <c r="G71" s="1"/>
      <c r="H71" s="1"/>
      <c r="I71" s="9"/>
      <c r="J71"/>
      <c r="K71"/>
    </row>
    <row r="72" spans="3:11" ht="15" customHeight="1" x14ac:dyDescent="0.25">
      <c r="C72" s="1"/>
      <c r="D72" s="1"/>
      <c r="E72" s="1"/>
      <c r="F72" s="1"/>
      <c r="G72" s="1"/>
      <c r="H72" s="1"/>
      <c r="I72" s="9"/>
      <c r="J72"/>
      <c r="K72"/>
    </row>
    <row r="73" spans="3:11" ht="15" customHeight="1" x14ac:dyDescent="0.25">
      <c r="C73" s="1"/>
      <c r="D73" s="1"/>
      <c r="E73" s="1"/>
      <c r="F73" s="1"/>
      <c r="G73" s="1"/>
      <c r="H73" s="1"/>
      <c r="I73" s="9"/>
      <c r="J73"/>
      <c r="K73"/>
    </row>
    <row r="74" spans="3:11" ht="15" customHeight="1" x14ac:dyDescent="0.25">
      <c r="C74" s="1"/>
      <c r="D74" s="1"/>
      <c r="E74" s="1"/>
      <c r="F74" s="1"/>
      <c r="G74" s="1"/>
      <c r="H74" s="1"/>
      <c r="I74" s="9"/>
      <c r="J74"/>
      <c r="K74"/>
    </row>
    <row r="75" spans="3:11" ht="15" customHeight="1" x14ac:dyDescent="0.25">
      <c r="C75" s="1"/>
      <c r="D75" s="1"/>
      <c r="E75" s="1"/>
      <c r="F75" s="1"/>
      <c r="G75" s="1"/>
      <c r="H75" s="1"/>
      <c r="I75" s="9"/>
      <c r="J75"/>
      <c r="K75"/>
    </row>
    <row r="76" spans="3:11" ht="15" customHeight="1" x14ac:dyDescent="0.25">
      <c r="C76" s="1"/>
      <c r="D76" s="1"/>
      <c r="E76" s="1"/>
      <c r="F76" s="1"/>
      <c r="G76" s="1"/>
      <c r="H76" s="1"/>
      <c r="I76" s="9"/>
      <c r="J76"/>
      <c r="K76"/>
    </row>
    <row r="77" spans="3:11" ht="15" customHeight="1" x14ac:dyDescent="0.25">
      <c r="C77" s="1"/>
      <c r="D77" s="1"/>
      <c r="E77" s="1"/>
      <c r="F77" s="1"/>
      <c r="G77" s="1"/>
      <c r="H77" s="1"/>
      <c r="I77" s="9"/>
      <c r="J77"/>
      <c r="K77"/>
    </row>
    <row r="78" spans="3:11" ht="15" customHeight="1" x14ac:dyDescent="0.25">
      <c r="C78" s="1"/>
      <c r="D78" s="1"/>
      <c r="E78" s="1"/>
      <c r="F78" s="1"/>
      <c r="G78" s="1"/>
      <c r="H78" s="1"/>
      <c r="I78" s="9"/>
      <c r="J78"/>
      <c r="K78"/>
    </row>
    <row r="79" spans="3:11" ht="15" customHeight="1" x14ac:dyDescent="0.25">
      <c r="C79" s="1"/>
      <c r="D79" s="1"/>
      <c r="E79" s="1"/>
      <c r="F79" s="1"/>
      <c r="G79" s="1"/>
      <c r="H79" s="1"/>
      <c r="I79" s="9"/>
      <c r="J79"/>
      <c r="K79"/>
    </row>
    <row r="80" spans="3:11" ht="15" customHeight="1" x14ac:dyDescent="0.25">
      <c r="C80" s="1"/>
      <c r="D80" s="1"/>
      <c r="E80" s="1"/>
      <c r="F80" s="1"/>
      <c r="G80" s="1"/>
      <c r="H80" s="1"/>
      <c r="I80" s="9"/>
      <c r="J80"/>
      <c r="K80"/>
    </row>
    <row r="81" spans="3:15" ht="15" customHeight="1" x14ac:dyDescent="0.25">
      <c r="C81" s="1"/>
      <c r="D81" s="1"/>
      <c r="E81" s="1"/>
      <c r="F81" s="1"/>
      <c r="G81" s="1"/>
      <c r="H81" s="1"/>
      <c r="I81" s="9"/>
      <c r="J81"/>
      <c r="K81"/>
    </row>
    <row r="82" spans="3:15" ht="15" customHeight="1" x14ac:dyDescent="0.25">
      <c r="C82" s="1"/>
      <c r="D82" s="1"/>
      <c r="E82" s="1"/>
      <c r="F82" s="1"/>
      <c r="G82" s="1"/>
      <c r="H82" s="1"/>
      <c r="I82" s="9"/>
      <c r="J82"/>
      <c r="K82"/>
    </row>
    <row r="83" spans="3:15" ht="15" customHeight="1" x14ac:dyDescent="0.25">
      <c r="C83" s="1"/>
      <c r="D83" s="1"/>
      <c r="E83" s="1"/>
      <c r="F83" s="1"/>
      <c r="G83" s="1"/>
      <c r="H83" s="1"/>
      <c r="I83" s="9"/>
      <c r="J83"/>
      <c r="K83"/>
    </row>
    <row r="84" spans="3:15" ht="15" customHeight="1" x14ac:dyDescent="0.25">
      <c r="C84" s="1"/>
      <c r="D84" s="1"/>
      <c r="E84" s="1"/>
      <c r="F84" s="1"/>
      <c r="G84" s="1"/>
      <c r="H84" s="1"/>
      <c r="I84" s="9"/>
      <c r="J84"/>
      <c r="K84"/>
    </row>
    <row r="85" spans="3:15" ht="15" customHeight="1" x14ac:dyDescent="0.25">
      <c r="C85" s="1"/>
      <c r="D85" s="1"/>
      <c r="E85" s="1"/>
      <c r="F85" s="1"/>
      <c r="G85" s="1"/>
      <c r="H85" s="1"/>
      <c r="I85" s="9"/>
      <c r="J85"/>
      <c r="K85"/>
    </row>
    <row r="86" spans="3:15" ht="15" customHeight="1" x14ac:dyDescent="0.25">
      <c r="C86" s="1"/>
      <c r="D86" s="1"/>
      <c r="E86" s="1"/>
      <c r="F86" s="1"/>
      <c r="G86" s="1"/>
      <c r="H86" s="1"/>
      <c r="I86" s="9"/>
      <c r="J86"/>
      <c r="K86"/>
    </row>
    <row r="87" spans="3:15" ht="15" customHeight="1" x14ac:dyDescent="0.25">
      <c r="C87" s="1"/>
      <c r="D87" s="1"/>
      <c r="E87" s="1"/>
      <c r="F87" s="1"/>
      <c r="G87" s="1"/>
      <c r="H87" s="1"/>
      <c r="I87" s="9"/>
      <c r="J87"/>
      <c r="K87"/>
    </row>
    <row r="88" spans="3:15" ht="15" customHeight="1" x14ac:dyDescent="0.25">
      <c r="C88" s="1"/>
      <c r="D88" s="1"/>
      <c r="E88" s="1"/>
      <c r="F88" s="1"/>
      <c r="G88" s="1"/>
      <c r="H88" s="1"/>
      <c r="I88" s="9"/>
      <c r="J88"/>
      <c r="K88"/>
    </row>
    <row r="89" spans="3:15" ht="55.5" customHeight="1" x14ac:dyDescent="0.25">
      <c r="C89" s="1"/>
      <c r="D89" s="1"/>
      <c r="E89" s="1"/>
      <c r="F89" s="1"/>
      <c r="G89" s="1"/>
      <c r="H89" s="1"/>
      <c r="I89" s="9"/>
      <c r="J89"/>
      <c r="K89"/>
    </row>
    <row r="90" spans="3:15" ht="36.75" customHeight="1" x14ac:dyDescent="0.25">
      <c r="C90" s="1"/>
      <c r="D90" s="1"/>
      <c r="E90" s="1"/>
      <c r="F90" s="1"/>
      <c r="G90" s="1"/>
      <c r="H90" s="1"/>
      <c r="I90" s="9"/>
      <c r="J90"/>
      <c r="K90"/>
    </row>
    <row r="91" spans="3:15" ht="40.5" customHeight="1" x14ac:dyDescent="0.25">
      <c r="C91" s="1"/>
      <c r="D91" s="1"/>
      <c r="E91" s="1"/>
      <c r="F91" s="1"/>
      <c r="G91" s="1"/>
      <c r="H91" s="1"/>
      <c r="I91" s="9"/>
      <c r="J91"/>
      <c r="K91"/>
    </row>
    <row r="92" spans="3:15" ht="15" customHeight="1" x14ac:dyDescent="0.25">
      <c r="C92" s="1"/>
      <c r="D92" s="1"/>
      <c r="E92" s="1"/>
      <c r="F92" s="1"/>
      <c r="G92" s="1"/>
      <c r="H92" s="1"/>
      <c r="I92" s="9"/>
      <c r="J92"/>
      <c r="K92"/>
    </row>
    <row r="93" spans="3:15" s="17" customFormat="1" ht="15" customHeight="1" x14ac:dyDescent="0.25">
      <c r="I93" s="14"/>
      <c r="J93"/>
      <c r="K93"/>
      <c r="L93" s="14"/>
      <c r="M93" s="15"/>
      <c r="N93" s="15"/>
      <c r="O93" s="16"/>
    </row>
    <row r="94" spans="3:15" ht="15" customHeight="1" x14ac:dyDescent="0.25">
      <c r="C94" s="1"/>
      <c r="D94" s="1"/>
      <c r="E94" s="1"/>
      <c r="F94" s="1"/>
      <c r="G94" s="1"/>
      <c r="H94" s="1"/>
      <c r="I94" s="5"/>
      <c r="J94"/>
      <c r="K94"/>
    </row>
    <row r="95" spans="3:15" ht="15" customHeight="1" x14ac:dyDescent="0.25">
      <c r="C95" s="1"/>
      <c r="D95" s="1"/>
      <c r="E95" s="1"/>
      <c r="F95" s="1"/>
      <c r="G95" s="1"/>
      <c r="H95" s="1"/>
      <c r="I95" s="5"/>
      <c r="J95"/>
      <c r="K95"/>
    </row>
    <row r="96" spans="3:15" ht="15" customHeight="1" x14ac:dyDescent="0.25">
      <c r="C96" s="1"/>
      <c r="D96" s="1"/>
      <c r="E96" s="1"/>
      <c r="F96" s="1"/>
      <c r="G96" s="1"/>
      <c r="H96" s="1"/>
      <c r="I96" s="5"/>
      <c r="J96"/>
      <c r="K96"/>
    </row>
    <row r="97" spans="3:14" ht="15" customHeight="1" x14ac:dyDescent="0.25">
      <c r="C97" s="1"/>
      <c r="D97" s="1"/>
      <c r="E97" s="1"/>
      <c r="F97" s="1"/>
      <c r="G97" s="1"/>
      <c r="H97" s="1"/>
      <c r="I97" s="5"/>
      <c r="J97"/>
      <c r="K97"/>
    </row>
    <row r="98" spans="3:14" ht="15" customHeight="1" x14ac:dyDescent="0.25">
      <c r="C98" s="1"/>
      <c r="D98" s="1"/>
      <c r="E98" s="1"/>
      <c r="F98" s="1"/>
      <c r="G98" s="1"/>
      <c r="H98" s="1"/>
      <c r="I98" s="5"/>
      <c r="J98"/>
      <c r="K98"/>
    </row>
    <row r="99" spans="3:14" ht="24.75" customHeight="1" x14ac:dyDescent="0.25">
      <c r="C99" s="1"/>
      <c r="D99" s="1"/>
      <c r="E99" s="1"/>
      <c r="F99" s="1"/>
      <c r="G99" s="1"/>
      <c r="H99" s="1"/>
      <c r="I99" s="5"/>
      <c r="J99"/>
      <c r="K99"/>
    </row>
    <row r="100" spans="3:14" ht="15" customHeight="1" x14ac:dyDescent="0.25">
      <c r="C100" s="1"/>
      <c r="D100" s="1"/>
      <c r="E100" s="1"/>
      <c r="F100" s="1"/>
      <c r="G100" s="1"/>
      <c r="H100" s="1"/>
      <c r="I100" s="5"/>
      <c r="J100"/>
      <c r="K100"/>
    </row>
    <row r="101" spans="3:14" ht="15" customHeight="1" x14ac:dyDescent="0.25">
      <c r="C101" s="1"/>
      <c r="D101" s="1"/>
      <c r="E101" s="1"/>
      <c r="F101" s="1"/>
      <c r="G101" s="1"/>
      <c r="H101" s="1"/>
      <c r="I101" s="5"/>
      <c r="J101"/>
      <c r="K101"/>
    </row>
    <row r="102" spans="3:14" ht="15" customHeight="1" x14ac:dyDescent="0.25">
      <c r="C102" s="1"/>
      <c r="D102" s="1"/>
      <c r="E102" s="1"/>
      <c r="F102" s="1"/>
      <c r="G102" s="1"/>
      <c r="H102" s="1"/>
      <c r="I102" s="5"/>
      <c r="J102"/>
      <c r="K102"/>
    </row>
    <row r="103" spans="3:14" ht="15" customHeight="1" x14ac:dyDescent="0.25">
      <c r="C103" s="1"/>
      <c r="D103" s="1"/>
      <c r="E103" s="1"/>
      <c r="F103" s="1"/>
      <c r="G103" s="1"/>
      <c r="H103" s="1"/>
      <c r="I103" s="5"/>
      <c r="J103"/>
      <c r="K103"/>
    </row>
    <row r="104" spans="3:14" ht="27" customHeight="1" x14ac:dyDescent="0.25">
      <c r="C104" s="1"/>
      <c r="D104" s="1"/>
      <c r="E104" s="1"/>
      <c r="F104" s="1"/>
      <c r="G104" s="1"/>
      <c r="H104" s="1"/>
      <c r="I104" s="5"/>
      <c r="J104"/>
      <c r="K104"/>
    </row>
    <row r="105" spans="3:14" ht="15" customHeight="1" x14ac:dyDescent="0.25">
      <c r="C105" s="1"/>
      <c r="D105" s="1"/>
      <c r="E105" s="1"/>
      <c r="F105" s="1"/>
      <c r="G105" s="1"/>
      <c r="H105" s="1"/>
      <c r="I105" s="5"/>
      <c r="J105"/>
      <c r="K105"/>
    </row>
    <row r="106" spans="3:14" ht="15" customHeight="1" x14ac:dyDescent="0.2">
      <c r="C106" s="1"/>
      <c r="D106" s="1"/>
      <c r="E106" s="1"/>
      <c r="F106" s="1"/>
      <c r="G106" s="1"/>
      <c r="H106" s="1"/>
      <c r="I106" s="5"/>
    </row>
    <row r="107" spans="3:14" ht="27.6" customHeight="1" x14ac:dyDescent="0.2">
      <c r="C107" s="1"/>
      <c r="D107" s="1"/>
      <c r="E107" s="1"/>
      <c r="F107" s="1"/>
      <c r="G107" s="1"/>
      <c r="H107" s="1"/>
    </row>
    <row r="108" spans="3:14" ht="28.5" customHeight="1" x14ac:dyDescent="0.2">
      <c r="C108" s="1"/>
      <c r="D108" s="1"/>
      <c r="E108" s="1"/>
      <c r="F108" s="1"/>
      <c r="G108" s="1"/>
      <c r="H108" s="1"/>
    </row>
    <row r="109" spans="3:14" ht="15" x14ac:dyDescent="0.25">
      <c r="C109" s="1"/>
      <c r="D109" s="1"/>
      <c r="E109" s="1"/>
      <c r="F109" s="1"/>
      <c r="G109" s="1"/>
      <c r="H109" s="1"/>
      <c r="I109" s="11"/>
    </row>
    <row r="112" spans="3:14" ht="15" x14ac:dyDescent="0.2">
      <c r="I112" s="1"/>
      <c r="M112" s="13"/>
      <c r="N112" s="13"/>
    </row>
  </sheetData>
  <mergeCells count="15">
    <mergeCell ref="A43:B43"/>
    <mergeCell ref="A44:B44"/>
    <mergeCell ref="A25:B25"/>
    <mergeCell ref="A26:B26"/>
    <mergeCell ref="A40:B40"/>
    <mergeCell ref="A41:B41"/>
    <mergeCell ref="A27:B27"/>
    <mergeCell ref="A35:B35"/>
    <mergeCell ref="A38:B38"/>
    <mergeCell ref="A39:B39"/>
    <mergeCell ref="A28:B28"/>
    <mergeCell ref="A45:B45"/>
    <mergeCell ref="A1:H1"/>
    <mergeCell ref="A2:H2"/>
    <mergeCell ref="A3:B3"/>
  </mergeCells>
  <pageMargins left="0.70866141732283461" right="0.70866141732283461" top="0.19685039370078741" bottom="0.19685039370078741" header="0.31496062992125984" footer="0.31496062992125984"/>
  <pageSetup paperSize="5" scale="76" fitToHeight="0" orientation="portrait" r:id="rId1"/>
  <rowBreaks count="2" manualBreakCount="2">
    <brk id="45" max="16383" man="1"/>
    <brk id="8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3FC3B-9A83-440B-9A78-1FA4152BB84D}">
  <dimension ref="A1:I64"/>
  <sheetViews>
    <sheetView workbookViewId="0">
      <selection activeCell="K2" sqref="K2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customHeight="1" x14ac:dyDescent="0.25">
      <c r="A1" s="22" t="s">
        <v>50</v>
      </c>
      <c r="B1" s="23"/>
      <c r="C1" s="23"/>
      <c r="D1" s="23"/>
      <c r="E1" s="23"/>
      <c r="F1" s="23"/>
      <c r="G1" s="23"/>
      <c r="H1" s="23"/>
      <c r="I1" s="23"/>
    </row>
    <row r="2" spans="1:9" ht="18.75" x14ac:dyDescent="0.25">
      <c r="A2" s="24" t="s">
        <v>52</v>
      </c>
      <c r="B2" s="24"/>
      <c r="C2" s="24"/>
      <c r="D2" s="24"/>
      <c r="E2" s="24"/>
      <c r="F2" s="24"/>
      <c r="G2" s="24"/>
      <c r="H2" s="24"/>
      <c r="I2" s="24"/>
    </row>
    <row r="3" spans="1:9" ht="123.75" customHeight="1" x14ac:dyDescent="0.25">
      <c r="A3" s="58" t="s">
        <v>0</v>
      </c>
      <c r="B3" s="59"/>
      <c r="C3" s="53" t="str">
        <f>' Results by Polling Place '!C3</f>
        <v>LATHLIN, Amanda
(NDP/NPD)</v>
      </c>
      <c r="D3" s="54" t="str">
        <f>' Results by Polling Place '!D3</f>
        <v>MCLAUCHLAN, Alan
(PC)</v>
      </c>
      <c r="E3" s="55" t="str">
        <f>' Results by Polling Place '!E3</f>
        <v>RUNDLE, Alvina
(MLP/PLM)</v>
      </c>
      <c r="F3" s="56" t="s">
        <v>47</v>
      </c>
      <c r="G3" s="56" t="s">
        <v>48</v>
      </c>
      <c r="H3" s="56" t="s">
        <v>49</v>
      </c>
      <c r="I3" s="56" t="s">
        <v>53</v>
      </c>
    </row>
    <row r="4" spans="1:9" x14ac:dyDescent="0.25">
      <c r="A4" s="30">
        <v>1</v>
      </c>
      <c r="B4" s="27"/>
      <c r="C4" s="38">
        <v>28</v>
      </c>
      <c r="D4" s="43">
        <v>45</v>
      </c>
      <c r="E4" s="48">
        <v>0</v>
      </c>
      <c r="F4" s="28">
        <v>0</v>
      </c>
      <c r="G4" s="28">
        <v>1</v>
      </c>
      <c r="H4" s="28">
        <f>SUM(C4:G4)</f>
        <v>74</v>
      </c>
      <c r="I4" s="28">
        <v>239</v>
      </c>
    </row>
    <row r="5" spans="1:9" x14ac:dyDescent="0.25">
      <c r="A5" s="31">
        <v>2</v>
      </c>
      <c r="B5" s="20"/>
      <c r="C5" s="38">
        <v>33</v>
      </c>
      <c r="D5" s="43">
        <v>12</v>
      </c>
      <c r="E5" s="48">
        <v>2</v>
      </c>
      <c r="F5" s="28">
        <v>1</v>
      </c>
      <c r="G5" s="28">
        <v>0</v>
      </c>
      <c r="H5" s="28">
        <f>SUM(C5:G5)</f>
        <v>48</v>
      </c>
      <c r="I5" s="28">
        <v>189</v>
      </c>
    </row>
    <row r="6" spans="1:9" x14ac:dyDescent="0.25">
      <c r="A6" s="31">
        <v>3</v>
      </c>
      <c r="B6" s="20"/>
      <c r="C6" s="38">
        <v>40</v>
      </c>
      <c r="D6" s="43">
        <v>123</v>
      </c>
      <c r="E6" s="48">
        <v>0</v>
      </c>
      <c r="F6" s="28">
        <v>0</v>
      </c>
      <c r="G6" s="28">
        <v>0</v>
      </c>
      <c r="H6" s="28">
        <f>SUM(C6:G6)</f>
        <v>163</v>
      </c>
      <c r="I6" s="28">
        <v>269</v>
      </c>
    </row>
    <row r="7" spans="1:9" x14ac:dyDescent="0.25">
      <c r="A7" s="30">
        <v>4</v>
      </c>
      <c r="B7" s="20"/>
      <c r="C7" s="38">
        <v>43</v>
      </c>
      <c r="D7" s="43">
        <v>1</v>
      </c>
      <c r="E7" s="48">
        <v>2</v>
      </c>
      <c r="F7" s="28">
        <v>0</v>
      </c>
      <c r="G7" s="28">
        <v>0</v>
      </c>
      <c r="H7" s="28">
        <f>SUM(C7:G7)</f>
        <v>46</v>
      </c>
      <c r="I7" s="28">
        <v>238</v>
      </c>
    </row>
    <row r="8" spans="1:9" x14ac:dyDescent="0.25">
      <c r="A8" s="31">
        <v>5</v>
      </c>
      <c r="B8" s="20"/>
      <c r="C8" s="38">
        <v>51</v>
      </c>
      <c r="D8" s="43">
        <v>3</v>
      </c>
      <c r="E8" s="48">
        <v>2</v>
      </c>
      <c r="F8" s="28">
        <v>0</v>
      </c>
      <c r="G8" s="28">
        <v>0</v>
      </c>
      <c r="H8" s="28">
        <f>SUM(C8:G8)</f>
        <v>56</v>
      </c>
      <c r="I8" s="28">
        <v>273</v>
      </c>
    </row>
    <row r="9" spans="1:9" x14ac:dyDescent="0.25">
      <c r="A9" s="31">
        <v>6</v>
      </c>
      <c r="B9" s="20"/>
      <c r="C9" s="38">
        <v>41</v>
      </c>
      <c r="D9" s="43">
        <v>1</v>
      </c>
      <c r="E9" s="48">
        <v>0</v>
      </c>
      <c r="F9" s="28">
        <v>0</v>
      </c>
      <c r="G9" s="28">
        <v>0</v>
      </c>
      <c r="H9" s="28">
        <f>SUM(C9:G9)</f>
        <v>42</v>
      </c>
      <c r="I9" s="28">
        <v>193</v>
      </c>
    </row>
    <row r="10" spans="1:9" x14ac:dyDescent="0.25">
      <c r="A10" s="30">
        <v>7</v>
      </c>
      <c r="B10" s="20"/>
      <c r="C10" s="38">
        <v>49</v>
      </c>
      <c r="D10" s="43">
        <v>4</v>
      </c>
      <c r="E10" s="48">
        <v>1</v>
      </c>
      <c r="F10" s="28">
        <v>0</v>
      </c>
      <c r="G10" s="28">
        <v>0</v>
      </c>
      <c r="H10" s="28">
        <f>SUM(C10:G10)</f>
        <v>54</v>
      </c>
      <c r="I10" s="28">
        <v>286</v>
      </c>
    </row>
    <row r="11" spans="1:9" x14ac:dyDescent="0.25">
      <c r="A11" s="31">
        <v>8</v>
      </c>
      <c r="B11" s="20"/>
      <c r="C11" s="38">
        <v>47</v>
      </c>
      <c r="D11" s="43">
        <v>55</v>
      </c>
      <c r="E11" s="48">
        <v>3</v>
      </c>
      <c r="F11" s="28">
        <v>0</v>
      </c>
      <c r="G11" s="28">
        <v>0</v>
      </c>
      <c r="H11" s="28">
        <f>SUM(C11:G11)</f>
        <v>105</v>
      </c>
      <c r="I11" s="28">
        <v>459</v>
      </c>
    </row>
    <row r="12" spans="1:9" x14ac:dyDescent="0.25">
      <c r="A12" s="31">
        <v>9</v>
      </c>
      <c r="B12" s="20"/>
      <c r="C12" s="38">
        <v>56</v>
      </c>
      <c r="D12" s="43">
        <v>43</v>
      </c>
      <c r="E12" s="48">
        <v>5</v>
      </c>
      <c r="F12" s="28">
        <v>0</v>
      </c>
      <c r="G12" s="28">
        <v>1</v>
      </c>
      <c r="H12" s="28">
        <f>SUM(C12:G12)</f>
        <v>105</v>
      </c>
      <c r="I12" s="28">
        <v>456</v>
      </c>
    </row>
    <row r="13" spans="1:9" x14ac:dyDescent="0.25">
      <c r="A13" s="30">
        <v>10</v>
      </c>
      <c r="B13" s="20"/>
      <c r="C13" s="38">
        <v>69</v>
      </c>
      <c r="D13" s="43">
        <v>47</v>
      </c>
      <c r="E13" s="48">
        <v>1</v>
      </c>
      <c r="F13" s="28">
        <v>0</v>
      </c>
      <c r="G13" s="28">
        <v>0</v>
      </c>
      <c r="H13" s="28">
        <f>SUM(C13:G13)</f>
        <v>117</v>
      </c>
      <c r="I13" s="28">
        <v>448</v>
      </c>
    </row>
    <row r="14" spans="1:9" x14ac:dyDescent="0.25">
      <c r="A14" s="31">
        <v>11</v>
      </c>
      <c r="B14" s="20"/>
      <c r="C14" s="38">
        <v>49</v>
      </c>
      <c r="D14" s="43">
        <v>82</v>
      </c>
      <c r="E14" s="48">
        <v>5</v>
      </c>
      <c r="F14" s="28">
        <v>0</v>
      </c>
      <c r="G14" s="28">
        <v>0</v>
      </c>
      <c r="H14" s="28">
        <f>SUM(C14:G14)</f>
        <v>136</v>
      </c>
      <c r="I14" s="28">
        <v>534</v>
      </c>
    </row>
    <row r="15" spans="1:9" x14ac:dyDescent="0.25">
      <c r="A15" s="31">
        <v>12</v>
      </c>
      <c r="B15" s="20"/>
      <c r="C15" s="38">
        <v>70</v>
      </c>
      <c r="D15" s="43">
        <v>70</v>
      </c>
      <c r="E15" s="48">
        <v>7</v>
      </c>
      <c r="F15" s="28">
        <v>1</v>
      </c>
      <c r="G15" s="28">
        <v>1</v>
      </c>
      <c r="H15" s="28">
        <f>SUM(C15:G15)</f>
        <v>149</v>
      </c>
      <c r="I15" s="28">
        <v>353</v>
      </c>
    </row>
    <row r="16" spans="1:9" x14ac:dyDescent="0.25">
      <c r="A16" s="30">
        <v>13</v>
      </c>
      <c r="B16" s="20"/>
      <c r="C16" s="38">
        <v>62</v>
      </c>
      <c r="D16" s="43">
        <v>49</v>
      </c>
      <c r="E16" s="48">
        <v>0</v>
      </c>
      <c r="F16" s="28">
        <v>0</v>
      </c>
      <c r="G16" s="28">
        <v>0</v>
      </c>
      <c r="H16" s="28">
        <f>SUM(C16:G16)</f>
        <v>111</v>
      </c>
      <c r="I16" s="28">
        <v>385</v>
      </c>
    </row>
    <row r="17" spans="1:9" x14ac:dyDescent="0.25">
      <c r="A17" s="31">
        <v>14</v>
      </c>
      <c r="B17" s="20"/>
      <c r="C17" s="38">
        <v>73</v>
      </c>
      <c r="D17" s="43">
        <v>71</v>
      </c>
      <c r="E17" s="48">
        <v>11</v>
      </c>
      <c r="F17" s="28">
        <v>0</v>
      </c>
      <c r="G17" s="28">
        <v>0</v>
      </c>
      <c r="H17" s="28">
        <f>SUM(C17:G17)</f>
        <v>155</v>
      </c>
      <c r="I17" s="28">
        <v>429</v>
      </c>
    </row>
    <row r="18" spans="1:9" x14ac:dyDescent="0.25">
      <c r="A18" s="31">
        <v>15</v>
      </c>
      <c r="B18" s="20"/>
      <c r="C18" s="38">
        <v>18</v>
      </c>
      <c r="D18" s="43">
        <v>33</v>
      </c>
      <c r="E18" s="48">
        <v>2</v>
      </c>
      <c r="F18" s="28">
        <v>0</v>
      </c>
      <c r="G18" s="28">
        <v>0</v>
      </c>
      <c r="H18" s="28">
        <f>SUM(C18:G18)</f>
        <v>53</v>
      </c>
      <c r="I18" s="28">
        <v>452</v>
      </c>
    </row>
    <row r="19" spans="1:9" x14ac:dyDescent="0.25">
      <c r="A19" s="30">
        <v>16</v>
      </c>
      <c r="B19" s="20"/>
      <c r="C19" s="38">
        <v>33</v>
      </c>
      <c r="D19" s="43">
        <v>42</v>
      </c>
      <c r="E19" s="48">
        <v>3</v>
      </c>
      <c r="F19" s="28">
        <v>0</v>
      </c>
      <c r="G19" s="28">
        <v>0</v>
      </c>
      <c r="H19" s="28">
        <f>SUM(C19:G19)</f>
        <v>78</v>
      </c>
      <c r="I19" s="28">
        <v>259</v>
      </c>
    </row>
    <row r="20" spans="1:9" x14ac:dyDescent="0.25">
      <c r="A20" s="31">
        <v>17</v>
      </c>
      <c r="B20" s="20"/>
      <c r="C20" s="38">
        <v>11</v>
      </c>
      <c r="D20" s="43">
        <v>19</v>
      </c>
      <c r="E20" s="48">
        <v>0</v>
      </c>
      <c r="F20" s="28">
        <v>0</v>
      </c>
      <c r="G20" s="28">
        <v>1</v>
      </c>
      <c r="H20" s="28">
        <f>SUM(C20:G20)</f>
        <v>31</v>
      </c>
      <c r="I20" s="28">
        <v>185</v>
      </c>
    </row>
    <row r="21" spans="1:9" x14ac:dyDescent="0.25">
      <c r="A21" s="31">
        <v>18</v>
      </c>
      <c r="B21" s="20"/>
      <c r="C21" s="38">
        <v>23</v>
      </c>
      <c r="D21" s="43">
        <v>61</v>
      </c>
      <c r="E21" s="48">
        <v>2</v>
      </c>
      <c r="F21" s="28">
        <v>0</v>
      </c>
      <c r="G21" s="28">
        <v>0</v>
      </c>
      <c r="H21" s="28">
        <f>SUM(C21:G21)</f>
        <v>86</v>
      </c>
      <c r="I21" s="28">
        <v>229</v>
      </c>
    </row>
    <row r="22" spans="1:9" x14ac:dyDescent="0.25">
      <c r="A22" s="30">
        <v>19</v>
      </c>
      <c r="B22" s="20"/>
      <c r="C22" s="38">
        <v>34</v>
      </c>
      <c r="D22" s="43">
        <v>6</v>
      </c>
      <c r="E22" s="48">
        <v>0</v>
      </c>
      <c r="F22" s="28">
        <v>0</v>
      </c>
      <c r="G22" s="28">
        <v>1</v>
      </c>
      <c r="H22" s="28">
        <f>SUM(C22:G22)</f>
        <v>41</v>
      </c>
      <c r="I22" s="28">
        <v>144</v>
      </c>
    </row>
    <row r="23" spans="1:9" x14ac:dyDescent="0.25">
      <c r="A23" s="31">
        <v>20</v>
      </c>
      <c r="B23" s="20"/>
      <c r="C23" s="38">
        <v>48</v>
      </c>
      <c r="D23" s="43">
        <v>13</v>
      </c>
      <c r="E23" s="48">
        <v>0</v>
      </c>
      <c r="F23" s="28">
        <v>0</v>
      </c>
      <c r="G23" s="28">
        <v>0</v>
      </c>
      <c r="H23" s="28">
        <f>SUM(C23:G23)</f>
        <v>61</v>
      </c>
      <c r="I23" s="28">
        <v>223</v>
      </c>
    </row>
    <row r="24" spans="1:9" x14ac:dyDescent="0.25">
      <c r="A24" s="31">
        <v>21</v>
      </c>
      <c r="B24" s="20"/>
      <c r="C24" s="38">
        <v>60</v>
      </c>
      <c r="D24" s="43">
        <v>6</v>
      </c>
      <c r="E24" s="48">
        <v>2</v>
      </c>
      <c r="F24" s="28">
        <v>2</v>
      </c>
      <c r="G24" s="28">
        <v>0</v>
      </c>
      <c r="H24" s="28">
        <f>SUM(C24:G24)</f>
        <v>70</v>
      </c>
      <c r="I24" s="28">
        <v>231</v>
      </c>
    </row>
    <row r="25" spans="1:9" x14ac:dyDescent="0.25">
      <c r="A25" s="30">
        <v>22</v>
      </c>
      <c r="B25" s="20"/>
      <c r="C25" s="38">
        <v>38</v>
      </c>
      <c r="D25" s="43">
        <v>3</v>
      </c>
      <c r="E25" s="48">
        <v>0</v>
      </c>
      <c r="F25" s="28">
        <v>0</v>
      </c>
      <c r="G25" s="28">
        <v>0</v>
      </c>
      <c r="H25" s="28">
        <f>SUM(C25:G25)</f>
        <v>41</v>
      </c>
      <c r="I25" s="28">
        <v>207</v>
      </c>
    </row>
    <row r="26" spans="1:9" x14ac:dyDescent="0.25">
      <c r="A26" s="31">
        <v>23</v>
      </c>
      <c r="B26" s="20"/>
      <c r="C26" s="38">
        <v>47</v>
      </c>
      <c r="D26" s="43">
        <v>2</v>
      </c>
      <c r="E26" s="48">
        <v>0</v>
      </c>
      <c r="F26" s="28">
        <v>0</v>
      </c>
      <c r="G26" s="28">
        <v>0</v>
      </c>
      <c r="H26" s="28">
        <f>SUM(C26:G26)</f>
        <v>49</v>
      </c>
      <c r="I26" s="28">
        <v>174</v>
      </c>
    </row>
    <row r="27" spans="1:9" x14ac:dyDescent="0.25">
      <c r="A27" s="31">
        <v>24</v>
      </c>
      <c r="B27" s="20"/>
      <c r="C27" s="38">
        <v>98</v>
      </c>
      <c r="D27" s="43">
        <v>4</v>
      </c>
      <c r="E27" s="48">
        <v>1</v>
      </c>
      <c r="F27" s="28">
        <v>0</v>
      </c>
      <c r="G27" s="28">
        <v>0</v>
      </c>
      <c r="H27" s="28">
        <f>SUM(C27:G27)</f>
        <v>103</v>
      </c>
      <c r="I27" s="28">
        <v>263</v>
      </c>
    </row>
    <row r="28" spans="1:9" x14ac:dyDescent="0.25">
      <c r="A28" s="30">
        <v>25</v>
      </c>
      <c r="B28" s="20"/>
      <c r="C28" s="38">
        <v>44</v>
      </c>
      <c r="D28" s="43">
        <v>1</v>
      </c>
      <c r="E28" s="48">
        <v>2</v>
      </c>
      <c r="F28" s="28">
        <v>0</v>
      </c>
      <c r="G28" s="28">
        <v>2</v>
      </c>
      <c r="H28" s="28">
        <f>SUM(C28:G28)</f>
        <v>49</v>
      </c>
      <c r="I28" s="28">
        <v>62</v>
      </c>
    </row>
    <row r="29" spans="1:9" x14ac:dyDescent="0.25">
      <c r="A29" s="31">
        <v>26</v>
      </c>
      <c r="B29" s="20"/>
      <c r="C29" s="38">
        <v>106</v>
      </c>
      <c r="D29" s="43">
        <v>0</v>
      </c>
      <c r="E29" s="48">
        <v>33</v>
      </c>
      <c r="F29" s="28">
        <v>0</v>
      </c>
      <c r="G29" s="28">
        <v>0</v>
      </c>
      <c r="H29" s="28">
        <f>SUM(C29:G29)</f>
        <v>139</v>
      </c>
      <c r="I29" s="28">
        <v>170</v>
      </c>
    </row>
    <row r="30" spans="1:9" x14ac:dyDescent="0.25">
      <c r="A30" s="31">
        <v>27</v>
      </c>
      <c r="B30" s="20"/>
      <c r="C30" s="38">
        <v>89</v>
      </c>
      <c r="D30" s="43">
        <v>3</v>
      </c>
      <c r="E30" s="48">
        <v>4</v>
      </c>
      <c r="F30" s="28">
        <v>0</v>
      </c>
      <c r="G30" s="28">
        <v>0</v>
      </c>
      <c r="H30" s="28">
        <f>SUM(C30:G30)</f>
        <v>96</v>
      </c>
      <c r="I30" s="28">
        <v>168</v>
      </c>
    </row>
    <row r="31" spans="1:9" x14ac:dyDescent="0.25">
      <c r="A31" s="30">
        <v>28</v>
      </c>
      <c r="B31" s="20"/>
      <c r="C31" s="38">
        <v>209</v>
      </c>
      <c r="D31" s="43">
        <v>6</v>
      </c>
      <c r="E31" s="48">
        <v>10</v>
      </c>
      <c r="F31" s="28">
        <v>2</v>
      </c>
      <c r="G31" s="28">
        <v>2</v>
      </c>
      <c r="H31" s="28">
        <f>SUM(C31:G31)</f>
        <v>229</v>
      </c>
      <c r="I31" s="28">
        <v>281</v>
      </c>
    </row>
    <row r="32" spans="1:9" x14ac:dyDescent="0.25">
      <c r="A32" s="31">
        <v>29</v>
      </c>
      <c r="B32" s="20"/>
      <c r="C32" s="38">
        <v>0</v>
      </c>
      <c r="D32" s="43">
        <v>0</v>
      </c>
      <c r="E32" s="48">
        <v>0</v>
      </c>
      <c r="F32" s="28">
        <v>0</v>
      </c>
      <c r="G32" s="28">
        <v>0</v>
      </c>
      <c r="H32" s="28">
        <f>SUM(C32:G32)</f>
        <v>0</v>
      </c>
      <c r="I32" s="28">
        <v>162</v>
      </c>
    </row>
    <row r="33" spans="1:9" x14ac:dyDescent="0.25">
      <c r="A33" s="31">
        <v>30</v>
      </c>
      <c r="B33" s="20"/>
      <c r="C33" s="38">
        <v>127</v>
      </c>
      <c r="D33" s="43">
        <v>3</v>
      </c>
      <c r="E33" s="48">
        <v>2</v>
      </c>
      <c r="F33" s="28">
        <v>0</v>
      </c>
      <c r="G33" s="28">
        <v>0</v>
      </c>
      <c r="H33" s="28">
        <f>SUM(C33:G33)</f>
        <v>132</v>
      </c>
      <c r="I33" s="28">
        <v>479</v>
      </c>
    </row>
    <row r="34" spans="1:9" x14ac:dyDescent="0.25">
      <c r="A34" s="30">
        <v>31</v>
      </c>
      <c r="B34" s="20"/>
      <c r="C34" s="38">
        <v>105</v>
      </c>
      <c r="D34" s="43">
        <v>1</v>
      </c>
      <c r="E34" s="48">
        <v>2</v>
      </c>
      <c r="F34" s="28">
        <v>0</v>
      </c>
      <c r="G34" s="28">
        <v>0</v>
      </c>
      <c r="H34" s="28">
        <f>SUM(C34:G34)</f>
        <v>108</v>
      </c>
      <c r="I34" s="28">
        <v>194</v>
      </c>
    </row>
    <row r="35" spans="1:9" x14ac:dyDescent="0.25">
      <c r="A35" s="31">
        <v>32</v>
      </c>
      <c r="B35" s="20"/>
      <c r="C35" s="38">
        <v>39</v>
      </c>
      <c r="D35" s="43">
        <v>1</v>
      </c>
      <c r="E35" s="48">
        <v>1</v>
      </c>
      <c r="F35" s="28">
        <v>0</v>
      </c>
      <c r="G35" s="28">
        <v>0</v>
      </c>
      <c r="H35" s="28">
        <f>SUM(C35:G35)</f>
        <v>41</v>
      </c>
      <c r="I35" s="28">
        <v>185</v>
      </c>
    </row>
    <row r="36" spans="1:9" x14ac:dyDescent="0.25">
      <c r="A36" s="31">
        <v>33</v>
      </c>
      <c r="B36" s="20"/>
      <c r="C36" s="38">
        <v>95</v>
      </c>
      <c r="D36" s="43">
        <v>1</v>
      </c>
      <c r="E36" s="48">
        <v>1</v>
      </c>
      <c r="F36" s="28">
        <v>0</v>
      </c>
      <c r="G36" s="28">
        <v>0</v>
      </c>
      <c r="H36" s="28">
        <f>SUM(C36:G36)</f>
        <v>97</v>
      </c>
      <c r="I36" s="28">
        <v>109</v>
      </c>
    </row>
    <row r="37" spans="1:9" x14ac:dyDescent="0.25">
      <c r="A37" s="30">
        <v>34</v>
      </c>
      <c r="B37" s="20"/>
      <c r="C37" s="38">
        <v>141</v>
      </c>
      <c r="D37" s="43">
        <v>4</v>
      </c>
      <c r="E37" s="48">
        <v>9</v>
      </c>
      <c r="F37" s="28">
        <v>0</v>
      </c>
      <c r="G37" s="28">
        <v>0</v>
      </c>
      <c r="H37" s="28">
        <f>SUM(C37:G37)</f>
        <v>154</v>
      </c>
      <c r="I37" s="28">
        <v>57</v>
      </c>
    </row>
    <row r="38" spans="1:9" x14ac:dyDescent="0.25">
      <c r="A38" s="31">
        <v>35</v>
      </c>
      <c r="B38" s="20"/>
      <c r="C38" s="38">
        <v>24</v>
      </c>
      <c r="D38" s="43">
        <v>1</v>
      </c>
      <c r="E38" s="48">
        <v>1</v>
      </c>
      <c r="F38" s="28">
        <v>0</v>
      </c>
      <c r="G38" s="28">
        <v>0</v>
      </c>
      <c r="H38" s="28">
        <f>SUM(C38:G38)</f>
        <v>26</v>
      </c>
      <c r="I38" s="28">
        <v>227</v>
      </c>
    </row>
    <row r="39" spans="1:9" x14ac:dyDescent="0.25">
      <c r="A39" s="31">
        <v>36</v>
      </c>
      <c r="B39" s="20"/>
      <c r="C39" s="38">
        <v>18</v>
      </c>
      <c r="D39" s="43">
        <v>2</v>
      </c>
      <c r="E39" s="48">
        <v>2</v>
      </c>
      <c r="F39" s="28">
        <v>0</v>
      </c>
      <c r="G39" s="28">
        <v>0</v>
      </c>
      <c r="H39" s="28">
        <f>SUM(C39:G39)</f>
        <v>22</v>
      </c>
      <c r="I39" s="28">
        <v>277</v>
      </c>
    </row>
    <row r="40" spans="1:9" x14ac:dyDescent="0.25">
      <c r="A40" s="30">
        <v>37</v>
      </c>
      <c r="B40" s="20"/>
      <c r="C40" s="38">
        <v>17</v>
      </c>
      <c r="D40" s="43">
        <v>0</v>
      </c>
      <c r="E40" s="48">
        <v>2</v>
      </c>
      <c r="F40" s="28">
        <v>0</v>
      </c>
      <c r="G40" s="28">
        <v>0</v>
      </c>
      <c r="H40" s="28">
        <f>SUM(C40:G40)</f>
        <v>19</v>
      </c>
      <c r="I40" s="28">
        <v>153</v>
      </c>
    </row>
    <row r="41" spans="1:9" x14ac:dyDescent="0.25">
      <c r="A41" s="31">
        <v>38</v>
      </c>
      <c r="B41" s="20"/>
      <c r="C41" s="38">
        <v>59</v>
      </c>
      <c r="D41" s="43">
        <v>1</v>
      </c>
      <c r="E41" s="48">
        <v>2</v>
      </c>
      <c r="F41" s="28">
        <v>0</v>
      </c>
      <c r="G41" s="28">
        <v>0</v>
      </c>
      <c r="H41" s="28">
        <f>SUM(C41:G41)</f>
        <v>62</v>
      </c>
      <c r="I41" s="28">
        <v>76</v>
      </c>
    </row>
    <row r="42" spans="1:9" x14ac:dyDescent="0.25">
      <c r="A42" s="31">
        <v>39</v>
      </c>
      <c r="B42" s="20"/>
      <c r="C42" s="38">
        <v>32</v>
      </c>
      <c r="D42" s="43">
        <v>5</v>
      </c>
      <c r="E42" s="48">
        <v>1</v>
      </c>
      <c r="F42" s="28">
        <v>0</v>
      </c>
      <c r="G42" s="28">
        <v>0</v>
      </c>
      <c r="H42" s="28">
        <f>SUM(C42:G42)</f>
        <v>38</v>
      </c>
      <c r="I42" s="28">
        <v>71</v>
      </c>
    </row>
    <row r="43" spans="1:9" x14ac:dyDescent="0.25">
      <c r="A43" s="30">
        <v>40</v>
      </c>
      <c r="B43" s="20"/>
      <c r="C43" s="38">
        <v>23</v>
      </c>
      <c r="D43" s="43">
        <v>6</v>
      </c>
      <c r="E43" s="48">
        <v>3</v>
      </c>
      <c r="F43" s="28">
        <v>0</v>
      </c>
      <c r="G43" s="28">
        <v>0</v>
      </c>
      <c r="H43" s="28">
        <f>SUM(C43:G43)</f>
        <v>32</v>
      </c>
      <c r="I43" s="28">
        <v>45</v>
      </c>
    </row>
    <row r="44" spans="1:9" ht="45" customHeight="1" x14ac:dyDescent="0.25">
      <c r="A44" s="21" t="s">
        <v>28</v>
      </c>
      <c r="B44" s="26"/>
      <c r="C44" s="38">
        <v>53</v>
      </c>
      <c r="D44" s="43">
        <v>20</v>
      </c>
      <c r="E44" s="48">
        <v>6</v>
      </c>
      <c r="F44" s="28">
        <v>0</v>
      </c>
      <c r="G44" s="28">
        <v>0</v>
      </c>
      <c r="H44" s="28">
        <f>SUM(C44:G44)</f>
        <v>79</v>
      </c>
      <c r="I44" s="28">
        <v>0</v>
      </c>
    </row>
    <row r="45" spans="1:9" ht="30" customHeight="1" x14ac:dyDescent="0.25">
      <c r="A45" s="21" t="s">
        <v>29</v>
      </c>
      <c r="B45" s="26"/>
      <c r="C45" s="38">
        <v>29</v>
      </c>
      <c r="D45" s="43">
        <v>23</v>
      </c>
      <c r="E45" s="48">
        <v>2</v>
      </c>
      <c r="F45" s="28">
        <v>0</v>
      </c>
      <c r="G45" s="28">
        <v>0</v>
      </c>
      <c r="H45" s="28">
        <f>SUM(C45:G45)</f>
        <v>54</v>
      </c>
      <c r="I45" s="28">
        <v>0</v>
      </c>
    </row>
    <row r="46" spans="1:9" ht="30" customHeight="1" x14ac:dyDescent="0.25">
      <c r="A46" s="21" t="s">
        <v>30</v>
      </c>
      <c r="B46" s="26"/>
      <c r="C46" s="38">
        <v>24</v>
      </c>
      <c r="D46" s="43">
        <v>3</v>
      </c>
      <c r="E46" s="48">
        <v>4</v>
      </c>
      <c r="F46" s="28">
        <v>0</v>
      </c>
      <c r="G46" s="28">
        <v>0</v>
      </c>
      <c r="H46" s="28">
        <f>SUM(C46:G46)</f>
        <v>31</v>
      </c>
      <c r="I46" s="28">
        <v>0</v>
      </c>
    </row>
    <row r="47" spans="1:9" x14ac:dyDescent="0.25">
      <c r="A47" s="21" t="s">
        <v>33</v>
      </c>
      <c r="B47" s="26"/>
      <c r="C47" s="38">
        <v>9</v>
      </c>
      <c r="D47" s="43">
        <v>7</v>
      </c>
      <c r="E47" s="48">
        <v>0</v>
      </c>
      <c r="F47" s="28">
        <v>0</v>
      </c>
      <c r="G47" s="28">
        <v>0</v>
      </c>
      <c r="H47" s="28">
        <f>SUM(C47:G47)</f>
        <v>16</v>
      </c>
      <c r="I47" s="28">
        <v>0</v>
      </c>
    </row>
    <row r="48" spans="1:9" x14ac:dyDescent="0.25">
      <c r="A48" s="18" t="s">
        <v>34</v>
      </c>
      <c r="B48" s="25"/>
      <c r="C48" s="39">
        <v>229</v>
      </c>
      <c r="D48" s="44">
        <v>382</v>
      </c>
      <c r="E48" s="49">
        <v>33</v>
      </c>
      <c r="F48" s="29">
        <v>0</v>
      </c>
      <c r="G48" s="29">
        <v>2</v>
      </c>
      <c r="H48" s="29">
        <f>SUM(C48:G48)</f>
        <v>646</v>
      </c>
      <c r="I48" s="29">
        <v>0</v>
      </c>
    </row>
    <row r="49" spans="1:9" x14ac:dyDescent="0.25">
      <c r="A49" s="18" t="s">
        <v>35</v>
      </c>
      <c r="B49" s="25"/>
      <c r="C49" s="38">
        <v>424</v>
      </c>
      <c r="D49" s="43">
        <v>81</v>
      </c>
      <c r="E49" s="48">
        <v>13</v>
      </c>
      <c r="F49" s="28">
        <v>0</v>
      </c>
      <c r="G49" s="28">
        <v>1</v>
      </c>
      <c r="H49" s="28">
        <f>SUM(C49:G49)</f>
        <v>519</v>
      </c>
      <c r="I49" s="28">
        <v>0</v>
      </c>
    </row>
    <row r="50" spans="1:9" x14ac:dyDescent="0.25">
      <c r="A50" s="18" t="s">
        <v>36</v>
      </c>
      <c r="B50" s="25"/>
      <c r="C50" s="38">
        <v>82</v>
      </c>
      <c r="D50" s="43">
        <v>75</v>
      </c>
      <c r="E50" s="48">
        <v>8</v>
      </c>
      <c r="F50" s="28">
        <v>1</v>
      </c>
      <c r="G50" s="28">
        <v>0</v>
      </c>
      <c r="H50" s="28">
        <f>SUM(C50:G50)</f>
        <v>166</v>
      </c>
      <c r="I50" s="28">
        <v>0</v>
      </c>
    </row>
    <row r="51" spans="1:9" x14ac:dyDescent="0.25">
      <c r="A51" s="18" t="s">
        <v>37</v>
      </c>
      <c r="B51" s="25"/>
      <c r="C51" s="38">
        <v>123</v>
      </c>
      <c r="D51" s="43">
        <v>0</v>
      </c>
      <c r="E51" s="48">
        <v>6</v>
      </c>
      <c r="F51" s="28">
        <v>1</v>
      </c>
      <c r="G51" s="28">
        <v>0</v>
      </c>
      <c r="H51" s="28">
        <f>SUM(C51:G51)</f>
        <v>130</v>
      </c>
      <c r="I51" s="28">
        <v>0</v>
      </c>
    </row>
    <row r="52" spans="1:9" x14ac:dyDescent="0.25">
      <c r="A52" s="18" t="s">
        <v>38</v>
      </c>
      <c r="B52" s="25"/>
      <c r="C52" s="38">
        <v>1</v>
      </c>
      <c r="D52" s="43">
        <v>1</v>
      </c>
      <c r="E52" s="48">
        <v>0</v>
      </c>
      <c r="F52" s="28">
        <v>0</v>
      </c>
      <c r="G52" s="28">
        <v>0</v>
      </c>
      <c r="H52" s="28">
        <f>SUM(C52:G52)</f>
        <v>2</v>
      </c>
      <c r="I52" s="28">
        <v>0</v>
      </c>
    </row>
    <row r="53" spans="1:9" x14ac:dyDescent="0.25">
      <c r="A53" s="18" t="s">
        <v>39</v>
      </c>
      <c r="B53" s="25"/>
      <c r="C53" s="38">
        <v>5</v>
      </c>
      <c r="D53" s="43">
        <v>7</v>
      </c>
      <c r="E53" s="48">
        <v>0</v>
      </c>
      <c r="F53" s="28">
        <v>0</v>
      </c>
      <c r="G53" s="28">
        <v>0</v>
      </c>
      <c r="H53" s="28">
        <f>SUM(C53:G53)</f>
        <v>12</v>
      </c>
      <c r="I53" s="28">
        <v>0</v>
      </c>
    </row>
    <row r="54" spans="1:9" ht="30" customHeight="1" x14ac:dyDescent="0.25">
      <c r="A54" s="21" t="s">
        <v>40</v>
      </c>
      <c r="B54" s="26"/>
      <c r="C54" s="38">
        <v>43</v>
      </c>
      <c r="D54" s="43">
        <v>20</v>
      </c>
      <c r="E54" s="48">
        <v>1</v>
      </c>
      <c r="F54" s="28">
        <v>0</v>
      </c>
      <c r="G54" s="28">
        <v>0</v>
      </c>
      <c r="H54" s="28">
        <f>SUM(C54:G54)</f>
        <v>64</v>
      </c>
      <c r="I54" s="28">
        <v>0</v>
      </c>
    </row>
    <row r="55" spans="1:9" x14ac:dyDescent="0.25">
      <c r="A55" s="18" t="s">
        <v>41</v>
      </c>
      <c r="B55" s="25"/>
      <c r="C55" s="38">
        <v>30</v>
      </c>
      <c r="D55" s="43">
        <v>2</v>
      </c>
      <c r="E55" s="48">
        <v>2</v>
      </c>
      <c r="F55" s="28">
        <v>0</v>
      </c>
      <c r="G55" s="28">
        <v>0</v>
      </c>
      <c r="H55" s="28">
        <f>SUM(C55:G55)</f>
        <v>34</v>
      </c>
      <c r="I55" s="28">
        <v>0</v>
      </c>
    </row>
    <row r="56" spans="1:9" x14ac:dyDescent="0.25">
      <c r="A56" s="18" t="s">
        <v>42</v>
      </c>
      <c r="B56" s="25"/>
      <c r="C56" s="38">
        <v>53</v>
      </c>
      <c r="D56" s="43">
        <v>2</v>
      </c>
      <c r="E56" s="48">
        <v>4</v>
      </c>
      <c r="F56" s="28">
        <v>0</v>
      </c>
      <c r="G56" s="28">
        <v>0</v>
      </c>
      <c r="H56" s="28">
        <f>SUM(C56:G56)</f>
        <v>59</v>
      </c>
      <c r="I56" s="28">
        <v>0</v>
      </c>
    </row>
    <row r="57" spans="1:9" x14ac:dyDescent="0.25">
      <c r="A57" s="21" t="s">
        <v>43</v>
      </c>
      <c r="B57" s="26"/>
      <c r="C57" s="38">
        <v>24</v>
      </c>
      <c r="D57" s="43">
        <v>14</v>
      </c>
      <c r="E57" s="48">
        <v>0</v>
      </c>
      <c r="F57" s="28">
        <v>0</v>
      </c>
      <c r="G57" s="28">
        <v>0</v>
      </c>
      <c r="H57" s="28">
        <f>SUM(C57:G57)</f>
        <v>38</v>
      </c>
      <c r="I57" s="28">
        <v>0</v>
      </c>
    </row>
    <row r="58" spans="1:9" x14ac:dyDescent="0.25">
      <c r="A58" s="21" t="s">
        <v>44</v>
      </c>
      <c r="B58" s="26"/>
      <c r="C58" s="38">
        <v>15</v>
      </c>
      <c r="D58" s="43">
        <v>2</v>
      </c>
      <c r="E58" s="48">
        <v>0</v>
      </c>
      <c r="F58" s="28">
        <v>0</v>
      </c>
      <c r="G58" s="28">
        <v>0</v>
      </c>
      <c r="H58" s="28">
        <f>SUM(C58:G58)</f>
        <v>17</v>
      </c>
      <c r="I58" s="28">
        <v>0</v>
      </c>
    </row>
    <row r="59" spans="1:9" ht="30" customHeight="1" x14ac:dyDescent="0.25">
      <c r="A59" s="21" t="s">
        <v>45</v>
      </c>
      <c r="B59" s="26"/>
      <c r="C59" s="38">
        <v>40</v>
      </c>
      <c r="D59" s="43">
        <v>3</v>
      </c>
      <c r="E59" s="48">
        <v>7</v>
      </c>
      <c r="F59" s="28">
        <v>0</v>
      </c>
      <c r="G59" s="28">
        <v>0</v>
      </c>
      <c r="H59" s="28">
        <f>SUM(C59:G59)</f>
        <v>50</v>
      </c>
      <c r="I59" s="28">
        <v>0</v>
      </c>
    </row>
    <row r="60" spans="1:9" x14ac:dyDescent="0.25">
      <c r="A60" s="21" t="s">
        <v>46</v>
      </c>
      <c r="B60" s="26"/>
      <c r="C60" s="38">
        <v>14</v>
      </c>
      <c r="D60" s="43">
        <v>21</v>
      </c>
      <c r="E60" s="48">
        <v>0</v>
      </c>
      <c r="F60" s="28">
        <v>0</v>
      </c>
      <c r="G60" s="28">
        <v>0</v>
      </c>
      <c r="H60" s="28">
        <f>SUM(C60:G60)</f>
        <v>35</v>
      </c>
      <c r="I60" s="28">
        <v>0</v>
      </c>
    </row>
    <row r="61" spans="1:9" x14ac:dyDescent="0.25">
      <c r="A61" s="18" t="s">
        <v>2</v>
      </c>
      <c r="B61" s="25"/>
      <c r="C61" s="38">
        <v>0</v>
      </c>
      <c r="D61" s="43">
        <v>5</v>
      </c>
      <c r="E61" s="48">
        <v>0</v>
      </c>
      <c r="F61" s="28">
        <v>0</v>
      </c>
      <c r="G61" s="28">
        <v>0</v>
      </c>
      <c r="H61" s="28">
        <f>SUM(C61:G61)</f>
        <v>5</v>
      </c>
      <c r="I61" s="28">
        <v>0</v>
      </c>
    </row>
    <row r="62" spans="1:9" ht="30" customHeight="1" x14ac:dyDescent="0.25">
      <c r="A62" s="21" t="s">
        <v>31</v>
      </c>
      <c r="B62" s="26"/>
      <c r="C62" s="38">
        <v>46</v>
      </c>
      <c r="D62" s="43">
        <v>6</v>
      </c>
      <c r="E62" s="48">
        <v>2</v>
      </c>
      <c r="F62" s="28">
        <v>0</v>
      </c>
      <c r="G62" s="28">
        <v>0</v>
      </c>
      <c r="H62" s="28">
        <f>SUM(C62:G62)</f>
        <v>54</v>
      </c>
      <c r="I62" s="28">
        <v>0</v>
      </c>
    </row>
    <row r="63" spans="1:9" ht="30" customHeight="1" x14ac:dyDescent="0.25">
      <c r="A63" s="21" t="s">
        <v>32</v>
      </c>
      <c r="B63" s="26"/>
      <c r="C63" s="38">
        <v>29</v>
      </c>
      <c r="D63" s="43">
        <v>2</v>
      </c>
      <c r="E63" s="48">
        <v>3</v>
      </c>
      <c r="F63" s="28">
        <v>0</v>
      </c>
      <c r="G63" s="28">
        <v>0</v>
      </c>
      <c r="H63" s="28">
        <f>SUM(C63:G63)</f>
        <v>34</v>
      </c>
      <c r="I63" s="28">
        <v>0</v>
      </c>
    </row>
    <row r="64" spans="1:9" x14ac:dyDescent="0.25">
      <c r="A64" s="32" t="s">
        <v>1</v>
      </c>
      <c r="B64" s="32"/>
      <c r="C64" s="37">
        <f>SUM(C4:C63)</f>
        <v>3522</v>
      </c>
      <c r="D64" s="42">
        <f>SUM(D4:D63)</f>
        <v>1506</v>
      </c>
      <c r="E64" s="47">
        <f>SUM(E4:E63)</f>
        <v>215</v>
      </c>
      <c r="F64" s="33">
        <f>SUM(F4:F63)</f>
        <v>8</v>
      </c>
      <c r="G64" s="33">
        <f>SUM(G4:G63)</f>
        <v>12</v>
      </c>
      <c r="H64" s="33">
        <f>SUM(H4:H63)</f>
        <v>5263</v>
      </c>
      <c r="I64" s="33">
        <f>SUM(I4:I63)</f>
        <v>9834</v>
      </c>
    </row>
  </sheetData>
  <mergeCells count="15">
    <mergeCell ref="A45:B45"/>
    <mergeCell ref="A46:B46"/>
    <mergeCell ref="A47:B47"/>
    <mergeCell ref="A54:B54"/>
    <mergeCell ref="A1:I1"/>
    <mergeCell ref="A3:B3"/>
    <mergeCell ref="A62:B62"/>
    <mergeCell ref="A63:B63"/>
    <mergeCell ref="A64:B64"/>
    <mergeCell ref="A2:I2"/>
    <mergeCell ref="A57:B57"/>
    <mergeCell ref="A58:B58"/>
    <mergeCell ref="A59:B59"/>
    <mergeCell ref="A60:B60"/>
    <mergeCell ref="A44:B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 Results by Polling Place </vt:lpstr>
      <vt:lpstr>Results by Voting Area</vt:lpstr>
      <vt:lpstr>' Results by Polling Place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2023-10-13T06:23:20Z</cp:lastPrinted>
  <dcterms:created xsi:type="dcterms:W3CDTF">2022-12-01T22:35:39Z</dcterms:created>
  <dcterms:modified xsi:type="dcterms:W3CDTF">2024-03-22T18:57:51Z</dcterms:modified>
</cp:coreProperties>
</file>